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8" windowWidth="14808" windowHeight="8016"/>
  </bookViews>
  <sheets>
    <sheet name="Table1" sheetId="1" r:id="rId1"/>
  </sheets>
  <definedNames>
    <definedName name="_xlnm.Print_Titles" localSheetId="0">Table1!$9:$10</definedName>
  </definedNames>
  <calcPr calcId="125725"/>
</workbook>
</file>

<file path=xl/calcChain.xml><?xml version="1.0" encoding="utf-8"?>
<calcChain xmlns="http://schemas.openxmlformats.org/spreadsheetml/2006/main">
  <c r="K36" i="1"/>
  <c r="K35"/>
  <c r="K34"/>
  <c r="K33"/>
  <c r="K32"/>
  <c r="K31"/>
  <c r="K30"/>
  <c r="K29"/>
  <c r="K28"/>
  <c r="K27"/>
  <c r="K26"/>
  <c r="K25"/>
  <c r="K24"/>
  <c r="K23"/>
  <c r="K22"/>
  <c r="K21"/>
  <c r="K20"/>
  <c r="K19"/>
  <c r="K18"/>
  <c r="K17"/>
  <c r="K16"/>
  <c r="K15"/>
  <c r="K14"/>
  <c r="K13"/>
  <c r="K12"/>
  <c r="K11"/>
  <c r="J30"/>
  <c r="J31"/>
  <c r="I30"/>
  <c r="I31"/>
  <c r="H30"/>
  <c r="H31"/>
  <c r="J11"/>
  <c r="I11"/>
  <c r="H11"/>
  <c r="G11"/>
  <c r="G30"/>
  <c r="G31"/>
  <c r="F11"/>
  <c r="F30"/>
  <c r="F31"/>
  <c r="E12"/>
  <c r="E31"/>
  <c r="D31"/>
  <c r="E27"/>
  <c r="D11" l="1"/>
  <c r="D30"/>
  <c r="E30"/>
  <c r="E11" s="1"/>
  <c r="D12"/>
  <c r="D27"/>
  <c r="C11"/>
  <c r="C27"/>
  <c r="C24"/>
  <c r="C20"/>
  <c r="C18"/>
  <c r="C16"/>
  <c r="C13"/>
</calcChain>
</file>

<file path=xl/sharedStrings.xml><?xml version="1.0" encoding="utf-8"?>
<sst xmlns="http://schemas.openxmlformats.org/spreadsheetml/2006/main" count="220" uniqueCount="220">
  <si>
    <t/>
  </si>
  <si>
    <t>(тыс. рублей)</t>
  </si>
  <si>
    <t>Наименование показателей</t>
  </si>
  <si>
    <t>Утверждено Законом Томской области</t>
  </si>
  <si>
    <t>Проект бюджета с учётом поправок</t>
  </si>
  <si>
    <t>Общегосударственные вопросы</t>
  </si>
  <si>
    <t>0100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</si>
  <si>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</si>
  <si>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</si>
  <si>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</si>
  <si>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</si>
  <si>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Судебная система</t>
  </si>
  <si>
    <t>0105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</si>
  <si>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</si>
  <si>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</si>
  <si>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Обеспечение проведения выборов и референдумов</t>
  </si>
  <si>
    <t>0107</t>
  </si>
  <si>
    <t>Международные отношения и международное сотрудничество</t>
  </si>
  <si>
    <t>0108</t>
  </si>
  <si>
    <t>Резервные фонды</t>
  </si>
  <si>
    <t>0111</t>
  </si>
  <si>
    <t>Другие общегосударственные вопросы</t>
  </si>
  <si>
    <t>0113</t>
  </si>
  <si>
    <t>Национальная оборона</t>
  </si>
  <si>
    <t>0200</t>
  </si>
  <si>
    <t>Мобилизационная и вневойсковая подготовка</t>
  </si>
  <si>
    <t>0203</t>
  </si>
  <si>
    <t>Мобилизационная подготовка экономики</t>
  </si>
  <si>
    <t>0204</t>
  </si>
  <si>
    <t>Национальная безопасность и правоохранительная деятельность</t>
  </si>
  <si>
    <t>0300</t>
  </si>
  <si>
    <t>Органы юстиции</t>
  </si>
  <si>
    <t>0304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</si>
  <si>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</si>
  <si>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</si>
  <si>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Обеспечение пожарной безопасности</t>
  </si>
  <si>
    <t>0310</t>
  </si>
  <si>
    <t>Миграционная политика</t>
  </si>
  <si>
    <t>0311</t>
  </si>
  <si>
    <t>Другие вопросы в области национальной безопасности и правоохранительной деятельности</t>
  </si>
  <si>
    <t>0314</t>
  </si>
  <si>
    <t>Национальная экономика</t>
  </si>
  <si>
    <t>0400</t>
  </si>
  <si>
    <t>Общеэкономические вопросы</t>
  </si>
  <si>
    <t>0401</t>
  </si>
  <si>
    <t>Сельское хозяйство и рыболовство</t>
  </si>
  <si>
    <t>0405</t>
  </si>
  <si>
    <t>Водное хозяйство</t>
  </si>
  <si>
    <t>0406</t>
  </si>
  <si>
    <t>Лесное хозяйство</t>
  </si>
  <si>
    <t>0407</t>
  </si>
  <si>
    <t>Транспорт</t>
  </si>
  <si>
    <t>0408</t>
  </si>
  <si>
    <t>Дорожное хозяйство (дорожные фонды)</t>
  </si>
  <si>
    <t>0409</t>
  </si>
  <si>
    <t>Связь и информатика</t>
  </si>
  <si>
    <t>0410</t>
  </si>
  <si>
    <t>Другие вопросы в области национальной экономики</t>
  </si>
  <si>
    <t>0412</t>
  </si>
  <si>
    <t>Жилищно-коммунальное хозяйство</t>
  </si>
  <si>
    <t>0500</t>
  </si>
  <si>
    <t>Жилищное хозяйство</t>
  </si>
  <si>
    <t>0501</t>
  </si>
  <si>
    <t>Коммунальное хозяйство</t>
  </si>
  <si>
    <t>0502</t>
  </si>
  <si>
    <t>Благоустройство</t>
  </si>
  <si>
    <t>0503</t>
  </si>
  <si>
    <t>Другие вопросы в области жилищно-коммунального хозяйства</t>
  </si>
  <si>
    <t>0505</t>
  </si>
  <si>
    <t>Охрана окружающей среды</t>
  </si>
  <si>
    <t>0600</t>
  </si>
  <si>
    <t>Охрана объектов растительного и животного мира и среды их обитания</t>
  </si>
  <si>
    <t>0603</t>
  </si>
  <si>
    <t>Другие вопросы в области охраны окружающей среды</t>
  </si>
  <si>
    <t>0605</t>
  </si>
  <si>
    <t>Образование</t>
  </si>
  <si>
    <t>0700</t>
  </si>
  <si>
    <t>Дошкольное образование</t>
  </si>
  <si>
    <t>0701</t>
  </si>
  <si>
    <t>Общее образование</t>
  </si>
  <si>
    <t>0702</t>
  </si>
  <si>
    <t>Дополнительное образование детей</t>
  </si>
  <si>
    <t>0703</t>
  </si>
  <si>
    <t>Среднее профессиональное образование</t>
  </si>
  <si>
    <t>0704</t>
  </si>
  <si>
    <t>Профессиональная подготовка, переподготовка и повышение квалификации</t>
  </si>
  <si>
    <t>0705</t>
  </si>
  <si>
    <t>Молодежная политика</t>
  </si>
  <si>
    <t>0707</t>
  </si>
  <si>
    <t>Другие вопросы в области образования</t>
  </si>
  <si>
    <t>0709</t>
  </si>
  <si>
    <t>Культура, кинематография</t>
  </si>
  <si>
    <t>0800</t>
  </si>
  <si>
    <t>Культура</t>
  </si>
  <si>
    <t>0801</t>
  </si>
  <si>
    <t>Другие вопросы в области культуры, кинематографии</t>
  </si>
  <si>
    <t>0804</t>
  </si>
  <si>
    <t>Здравоохранение</t>
  </si>
  <si>
    <t>0900</t>
  </si>
  <si>
    <t>Стационарная медицинская помощь</t>
  </si>
  <si>
    <t>0901</t>
  </si>
  <si>
    <t>Амбулаторная помощь</t>
  </si>
  <si>
    <t>0902</t>
  </si>
  <si>
    <t>Медицинская помощь в дневных стационарах всех типов</t>
  </si>
  <si>
    <t>0903</t>
  </si>
  <si>
    <t>Скорая медицинская помощь</t>
  </si>
  <si>
    <t>0904</t>
  </si>
  <si>
    <t>Заготовка, переработка, хранение и обеспечение безопасности донорской крови и её компонентов</t>
  </si>
  <si>
    <t>0906</t>
  </si>
  <si>
    <t>Санитарно-эпидемиологическое благополучие</t>
  </si>
  <si>
    <t>0907</t>
  </si>
  <si>
    <t>Другие вопросы в области здравоохранения</t>
  </si>
  <si>
    <t>0909</t>
  </si>
  <si>
    <t>Социальная политика</t>
  </si>
  <si>
    <t>1000</t>
  </si>
  <si>
    <t>Пенсионное обеспечение</t>
  </si>
  <si>
    <t>1001</t>
  </si>
  <si>
    <t>Социальное обслуживание населения</t>
  </si>
  <si>
    <t>1002</t>
  </si>
  <si>
    <t>Социальное обеспечение населения</t>
  </si>
  <si>
    <t>1003</t>
  </si>
  <si>
    <t>Охрана семьи и детства</t>
  </si>
  <si>
    <t>1004</t>
  </si>
  <si>
    <t>Другие вопросы в области социальной политики</t>
  </si>
  <si>
    <t>1006</t>
  </si>
  <si>
    <t>Физическая культура и спорт</t>
  </si>
  <si>
    <t>1100</t>
  </si>
  <si>
    <t>Физическая культура</t>
  </si>
  <si>
    <t>1101</t>
  </si>
  <si>
    <t>Массовый спорт</t>
  </si>
  <si>
    <t>1102</t>
  </si>
  <si>
    <t>Спорт высших достижений</t>
  </si>
  <si>
    <t>1103</t>
  </si>
  <si>
    <t>Другие вопросы в области физической культуры и спорта</t>
  </si>
  <si>
    <t>1105</t>
  </si>
  <si>
    <t>Средства массовой информации</t>
  </si>
  <si>
    <t>1200</t>
  </si>
  <si>
    <t>Другие вопросы в области средств массовой информации</t>
  </si>
  <si>
    <t>1204</t>
  </si>
  <si>
    <t>Обслуживание государственного и муниципального долга</t>
  </si>
  <si>
    <t>1300</t>
  </si>
  <si>
    <t>Обслуживание государственного внутреннего и муниципального долга</t>
  </si>
  <si>
    <t>1301</t>
  </si>
  <si>
    <t>Межбюджетные трансферты общего характера бюджетам бюджетной системы Российской Федерации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</si>
  <si>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</si>
  <si>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</si>
  <si>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</si>
  <si>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Иные дотации</t>
  </si>
  <si>
    <t>1402</t>
  </si>
  <si>
    <t>Прочие межбюджетные трансферты общего характера</t>
  </si>
  <si>
    <t>1403</t>
  </si>
  <si>
    <t>Приложение 1</t>
  </si>
  <si>
    <t xml:space="preserve">в разрезе видов доходов, разделов и подразделов классификации расходов бюджетов </t>
  </si>
  <si>
    <t xml:space="preserve">Информация по внесению в течение 2019 года изменений в областной бюджет </t>
  </si>
  <si>
    <t>Наименование доходов/расходов</t>
  </si>
  <si>
    <t>Код бюджетной классификации</t>
  </si>
  <si>
    <t>Внесение изменений в течение 2019 года</t>
  </si>
  <si>
    <t>ВСЕГО РАСХОДОВ:</t>
  </si>
  <si>
    <t>Итого с учетом поправок</t>
  </si>
  <si>
    <t>Утверждено Законом Томской области от 29.12.2018 № 151-ОЗ</t>
  </si>
  <si>
    <t>Закон Томской области от 14.03.2019 № 1-ОЗ</t>
  </si>
  <si>
    <t>Закон Томской области от 06.05.2019 № 37-ОЗ</t>
  </si>
  <si>
    <t>Закон Томской области от 18.06.2019 № 48-ОЗ</t>
  </si>
  <si>
    <t>Закон Томской области от 09.09.2019 № 79-ОЗ</t>
  </si>
  <si>
    <t>Закон Томской области от 31.10.2019 № 107-ОЗ</t>
  </si>
  <si>
    <t>Закон Томской области от 11.12.2019 № 141-ОЗ</t>
  </si>
  <si>
    <t>Закон Томской области от 25.12.2019 № 153-ОЗ</t>
  </si>
  <si>
    <t xml:space="preserve"> к пояснительной записке к отчету об</t>
  </si>
  <si>
    <t>исполнении областного бюджета за 2019 год</t>
  </si>
  <si>
    <t>ВСЕГО ДОХОДОВ:</t>
  </si>
  <si>
    <t xml:space="preserve">НАЛОГОВЫЕ И НЕНАЛОГОВЫЕ ДОХОДЫ </t>
  </si>
  <si>
    <t>1 00 00000 00 0000 000</t>
  </si>
  <si>
    <t>Налоги на прибыль, доходы</t>
  </si>
  <si>
    <t>1 01 00000 00 0000 000</t>
  </si>
  <si>
    <t>Налог на прибыль организаций</t>
  </si>
  <si>
    <t>1 01 01000 00 0000 110</t>
  </si>
  <si>
    <t>Налог на доходы физических лиц</t>
  </si>
  <si>
    <t>1 01 02000 01 0000 110</t>
  </si>
  <si>
    <t>Налоги на товары (работы, услуги), реализуемые на территории Российской Федерации</t>
  </si>
  <si>
    <t>1 03 00000 00 0000 000</t>
  </si>
  <si>
    <t>Акцизы по подакцизным товарам (продукции), производимым на территории Российской Федерации</t>
  </si>
  <si>
    <t>1 03 02000 01 0000 110</t>
  </si>
  <si>
    <t>Налоги на совокупный доход</t>
  </si>
  <si>
    <t>1 05 00000 00 0000 000</t>
  </si>
  <si>
    <t>Налог, взимаемый в связи с применением упрощенной системы налогообложения</t>
  </si>
  <si>
    <t>1 05 01000 00 0000 110</t>
  </si>
  <si>
    <t>Налоги на имущество</t>
  </si>
  <si>
    <t>1 06 00000 00 0000 000</t>
  </si>
  <si>
    <t>Налог на имущество организаций</t>
  </si>
  <si>
    <t>1 06 02000 02 0000 110</t>
  </si>
  <si>
    <t>Транспортный налог</t>
  </si>
  <si>
    <t>1 06 04000 02 0000 110</t>
  </si>
  <si>
    <t>Налог на игорный бизнес</t>
  </si>
  <si>
    <t>1 06 05000 02 0000 110</t>
  </si>
  <si>
    <t>Налоги, сборы и регулярные платежи за пользование природными ресурсами</t>
  </si>
  <si>
    <t>1 07 00000 00 0000 000</t>
  </si>
  <si>
    <t>Налог на добычу полезных ископаемых</t>
  </si>
  <si>
    <t>1 07 01000 01 0000 110</t>
  </si>
  <si>
    <t xml:space="preserve">Сборы за пользование объектами животного мира и за пользование объектами водных биологических ресурсов </t>
  </si>
  <si>
    <t>1 07 04000 01 0000 110</t>
  </si>
  <si>
    <t>Доходы от продажи материальных и нематериальных активов</t>
  </si>
  <si>
    <t>1 14 00000 00 0000 000</t>
  </si>
  <si>
    <t>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</si>
  <si>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1 14 02000 00 0000 000</t>
  </si>
  <si>
    <t>Доходы от продажи земельных участков, находящихся в государственной и муниципальной собственности (за исключением земельных участков бюджетных и автономных учреждений)</t>
  </si>
  <si>
    <t>1 14 060000 00 0000 430</t>
  </si>
  <si>
    <t>БЕЗВОЗМЕЗДНЫЕ ПОСТУПЛЕНИЯ</t>
  </si>
  <si>
    <t>2 00 00000 00 0000 000</t>
  </si>
  <si>
    <t>Безвозмездные поступления от других бюджетов бюджетной системы Российской Федерации</t>
  </si>
  <si>
    <t>2 02 00000 00 0000 000</t>
  </si>
  <si>
    <t>Дотации бюджетам субъектов Российской Федерации и муниципальных образований</t>
  </si>
  <si>
    <t>Субсидии бюджетам бюджетной системы Российской Федерации (межбюджетные субсидии)</t>
  </si>
  <si>
    <t>Субвенции бюджетам субъектов Российской Федерации и муниципальных образований</t>
  </si>
  <si>
    <t>Иные межбюджетные трансферты</t>
  </si>
  <si>
    <t>2 02 10000 00 0000 150</t>
  </si>
  <si>
    <t>2 02 20000 00 0000 150</t>
  </si>
  <si>
    <t>2 02 30000 00 0000 150</t>
  </si>
  <si>
    <t>2 02 40000 00 0000 150</t>
  </si>
  <si>
    <t>2 03 00000 00 0000 000</t>
  </si>
  <si>
    <t>Безвозмездные поступления от государственных (муниципальных) организаций</t>
  </si>
</sst>
</file>

<file path=xl/styles.xml><?xml version="1.0" encoding="utf-8"?>
<styleSheet xmlns="http://schemas.openxmlformats.org/spreadsheetml/2006/main">
  <numFmts count="3">
    <numFmt numFmtId="44" formatCode="_-* #,##0.00&quot;р.&quot;_-;\-* #,##0.00&quot;р.&quot;_-;_-* &quot;-&quot;??&quot;р.&quot;_-;_-@_-"/>
    <numFmt numFmtId="164" formatCode="#,##0.0"/>
    <numFmt numFmtId="165" formatCode="#,##0.00_ ;\-#,##0.00\ "/>
  </numFmts>
  <fonts count="19">
    <font>
      <sz val="10"/>
      <color rgb="FF000000"/>
      <name val="Times New Roman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 CYR"/>
      <charset val="204"/>
    </font>
    <font>
      <sz val="10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  <charset val="204"/>
    </font>
    <font>
      <b/>
      <sz val="10"/>
      <name val="Times New Roman CYR"/>
      <family val="1"/>
      <charset val="204"/>
    </font>
    <font>
      <sz val="10"/>
      <name val="Times New Roman CYR"/>
      <family val="1"/>
      <charset val="204"/>
    </font>
    <font>
      <b/>
      <sz val="10"/>
      <name val="Times New Roman CYR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44" fontId="0" fillId="0" borderId="0">
      <alignment vertical="top" wrapText="1"/>
    </xf>
    <xf numFmtId="9" fontId="10" fillId="0" borderId="0" applyFont="0" applyFill="0" applyBorder="0" applyAlignment="0" applyProtection="0"/>
  </cellStyleXfs>
  <cellXfs count="39">
    <xf numFmtId="44" fontId="0" fillId="0" borderId="0" xfId="0" applyNumberFormat="1" applyFont="1" applyFill="1" applyAlignment="1">
      <alignment vertical="top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Alignment="1">
      <alignment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vertical="center" wrapText="1"/>
    </xf>
    <xf numFmtId="0" fontId="0" fillId="0" borderId="1" xfId="0" applyNumberFormat="1" applyFont="1" applyFill="1" applyBorder="1" applyAlignment="1">
      <alignment vertical="center" wrapText="1"/>
    </xf>
    <xf numFmtId="16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NumberFormat="1" applyFont="1" applyFill="1" applyBorder="1" applyAlignment="1">
      <alignment vertical="center" wrapText="1"/>
    </xf>
    <xf numFmtId="0" fontId="0" fillId="0" borderId="1" xfId="0" applyNumberFormat="1" applyFont="1" applyFill="1" applyBorder="1" applyAlignment="1">
      <alignment horizontal="center" vertical="center" wrapText="1"/>
    </xf>
    <xf numFmtId="164" fontId="0" fillId="0" borderId="1" xfId="0" applyNumberFormat="1" applyFont="1" applyFill="1" applyBorder="1" applyAlignment="1">
      <alignment horizontal="right" vertical="center" wrapText="1"/>
    </xf>
    <xf numFmtId="44" fontId="8" fillId="0" borderId="0" xfId="0" applyNumberFormat="1" applyFont="1" applyFill="1" applyAlignment="1">
      <alignment vertical="top" wrapText="1"/>
    </xf>
    <xf numFmtId="0" fontId="9" fillId="0" borderId="0" xfId="0" applyNumberFormat="1" applyFont="1" applyFill="1" applyAlignment="1">
      <alignment vertical="top" wrapText="1"/>
    </xf>
    <xf numFmtId="0" fontId="11" fillId="0" borderId="0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right" vertical="center" wrapText="1"/>
    </xf>
    <xf numFmtId="1" fontId="12" fillId="0" borderId="3" xfId="0" applyNumberFormat="1" applyFont="1" applyFill="1" applyBorder="1" applyAlignment="1">
      <alignment horizontal="center" vertical="center"/>
    </xf>
    <xf numFmtId="1" fontId="13" fillId="0" borderId="3" xfId="0" applyNumberFormat="1" applyFont="1" applyFill="1" applyBorder="1" applyAlignment="1">
      <alignment horizontal="center" vertical="center"/>
    </xf>
    <xf numFmtId="1" fontId="13" fillId="0" borderId="3" xfId="0" applyNumberFormat="1" applyFont="1" applyBorder="1" applyAlignment="1">
      <alignment horizontal="center" vertical="center"/>
    </xf>
    <xf numFmtId="0" fontId="13" fillId="0" borderId="3" xfId="0" applyNumberFormat="1" applyFont="1" applyFill="1" applyBorder="1" applyAlignment="1">
      <alignment horizontal="center" vertical="center"/>
    </xf>
    <xf numFmtId="0" fontId="13" fillId="0" borderId="5" xfId="0" applyNumberFormat="1" applyFont="1" applyFill="1" applyBorder="1" applyAlignment="1">
      <alignment horizontal="center" vertical="center"/>
    </xf>
    <xf numFmtId="0" fontId="13" fillId="0" borderId="3" xfId="0" applyNumberFormat="1" applyFont="1" applyFill="1" applyBorder="1" applyAlignment="1">
      <alignment horizontal="center" vertical="center" wrapText="1"/>
    </xf>
    <xf numFmtId="49" fontId="14" fillId="0" borderId="2" xfId="0" applyNumberFormat="1" applyFont="1" applyFill="1" applyBorder="1" applyAlignment="1">
      <alignment horizontal="left" vertical="center" wrapText="1"/>
    </xf>
    <xf numFmtId="0" fontId="15" fillId="0" borderId="3" xfId="0" applyNumberFormat="1" applyFont="1" applyFill="1" applyBorder="1" applyAlignment="1">
      <alignment horizontal="left" vertical="center" wrapText="1"/>
    </xf>
    <xf numFmtId="0" fontId="15" fillId="0" borderId="3" xfId="0" applyNumberFormat="1" applyFont="1" applyFill="1" applyBorder="1" applyAlignment="1">
      <alignment vertical="center" wrapText="1"/>
    </xf>
    <xf numFmtId="0" fontId="16" fillId="0" borderId="3" xfId="0" applyNumberFormat="1" applyFont="1" applyFill="1" applyBorder="1" applyAlignment="1">
      <alignment horizontal="left" vertical="center" wrapText="1"/>
    </xf>
    <xf numFmtId="0" fontId="17" fillId="0" borderId="4" xfId="0" applyNumberFormat="1" applyFont="1" applyFill="1" applyBorder="1" applyAlignment="1">
      <alignment horizontal="left" vertical="center" wrapText="1"/>
    </xf>
    <xf numFmtId="0" fontId="15" fillId="0" borderId="4" xfId="0" applyNumberFormat="1" applyFont="1" applyFill="1" applyBorder="1" applyAlignment="1">
      <alignment vertical="center" wrapText="1"/>
    </xf>
    <xf numFmtId="3" fontId="18" fillId="0" borderId="4" xfId="0" applyNumberFormat="1" applyFont="1" applyFill="1" applyBorder="1" applyAlignment="1">
      <alignment vertical="center" wrapText="1"/>
    </xf>
    <xf numFmtId="3" fontId="18" fillId="0" borderId="3" xfId="0" applyNumberFormat="1" applyFont="1" applyFill="1" applyBorder="1" applyAlignment="1">
      <alignment vertical="center" wrapText="1"/>
    </xf>
    <xf numFmtId="3" fontId="18" fillId="0" borderId="5" xfId="0" applyNumberFormat="1" applyFont="1" applyFill="1" applyBorder="1" applyAlignment="1">
      <alignment vertical="center" wrapText="1"/>
    </xf>
    <xf numFmtId="9" fontId="18" fillId="0" borderId="3" xfId="1" applyFont="1" applyFill="1" applyBorder="1" applyAlignment="1">
      <alignment horizontal="left" vertical="center" wrapText="1"/>
    </xf>
    <xf numFmtId="165" fontId="7" fillId="0" borderId="0" xfId="0" applyNumberFormat="1" applyFont="1" applyFill="1" applyAlignment="1">
      <alignment vertical="top" wrapText="1"/>
    </xf>
    <xf numFmtId="164" fontId="18" fillId="0" borderId="3" xfId="0" applyNumberFormat="1" applyFont="1" applyFill="1" applyBorder="1" applyAlignment="1">
      <alignment horizontal="right" vertical="center" wrapText="1"/>
    </xf>
    <xf numFmtId="0" fontId="4" fillId="0" borderId="0" xfId="0" applyNumberFormat="1" applyFont="1" applyFill="1" applyAlignment="1">
      <alignment horizontal="right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vertical="top" wrapText="1"/>
    </xf>
    <xf numFmtId="44" fontId="8" fillId="0" borderId="0" xfId="0" applyNumberFormat="1" applyFont="1" applyFill="1" applyAlignment="1">
      <alignment horizontal="right" vertical="top" wrapText="1"/>
    </xf>
    <xf numFmtId="0" fontId="9" fillId="0" borderId="0" xfId="0" applyNumberFormat="1" applyFont="1" applyFill="1" applyAlignment="1">
      <alignment horizontal="right" vertical="top" wrapText="1"/>
    </xf>
    <xf numFmtId="0" fontId="3" fillId="0" borderId="0" xfId="0" applyNumberFormat="1" applyFont="1" applyFill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12"/>
  <sheetViews>
    <sheetView tabSelected="1" zoomScaleNormal="100" workbookViewId="0">
      <selection activeCell="A2" sqref="A2:K2"/>
    </sheetView>
  </sheetViews>
  <sheetFormatPr defaultRowHeight="13.2"/>
  <cols>
    <col min="1" max="1" width="40.6640625" customWidth="1"/>
    <col min="2" max="2" width="21.33203125" customWidth="1"/>
    <col min="3" max="3" width="12.109375" customWidth="1"/>
    <col min="4" max="6" width="10" customWidth="1"/>
    <col min="7" max="7" width="9.88671875" customWidth="1"/>
    <col min="8" max="8" width="9.77734375" customWidth="1"/>
    <col min="9" max="9" width="9.5546875" customWidth="1"/>
    <col min="10" max="10" width="10.109375" customWidth="1"/>
    <col min="11" max="11" width="12" customWidth="1"/>
  </cols>
  <sheetData>
    <row r="1" spans="1:12" ht="13.8">
      <c r="A1" s="36" t="s">
        <v>151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10"/>
    </row>
    <row r="2" spans="1:12" ht="13.95" customHeight="1">
      <c r="A2" s="37" t="s">
        <v>167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11"/>
    </row>
    <row r="3" spans="1:12" ht="13.8">
      <c r="A3" s="36" t="s">
        <v>168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10"/>
    </row>
    <row r="5" spans="1:12" ht="16.95" customHeight="1">
      <c r="A5" s="38" t="s">
        <v>153</v>
      </c>
      <c r="B5" s="38"/>
      <c r="C5" s="38"/>
      <c r="D5" s="38"/>
      <c r="E5" s="38"/>
      <c r="F5" s="38"/>
      <c r="G5" s="38"/>
      <c r="H5" s="38"/>
      <c r="I5" s="38"/>
      <c r="J5" s="38"/>
      <c r="K5" s="38"/>
    </row>
    <row r="6" spans="1:12" ht="16.95" customHeight="1">
      <c r="A6" s="38" t="s">
        <v>152</v>
      </c>
      <c r="B6" s="38"/>
      <c r="C6" s="38"/>
      <c r="D6" s="38"/>
      <c r="E6" s="38"/>
      <c r="F6" s="38"/>
      <c r="G6" s="38"/>
      <c r="H6" s="38"/>
      <c r="I6" s="38"/>
      <c r="J6" s="38"/>
      <c r="K6" s="38"/>
    </row>
    <row r="7" spans="1:12" ht="15.6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2" ht="13.8">
      <c r="A8" s="33" t="s">
        <v>1</v>
      </c>
      <c r="B8" s="33"/>
      <c r="C8" s="33"/>
      <c r="D8" s="33"/>
      <c r="E8" s="33"/>
      <c r="F8" s="33"/>
      <c r="G8" s="33"/>
      <c r="H8" s="33"/>
      <c r="I8" s="33"/>
      <c r="J8" s="33"/>
      <c r="K8" s="33"/>
    </row>
    <row r="9" spans="1:12">
      <c r="A9" s="34" t="s">
        <v>154</v>
      </c>
      <c r="B9" s="34" t="s">
        <v>155</v>
      </c>
      <c r="C9" s="34" t="s">
        <v>159</v>
      </c>
      <c r="D9" s="34" t="s">
        <v>156</v>
      </c>
      <c r="E9" s="34"/>
      <c r="F9" s="34"/>
      <c r="G9" s="34"/>
      <c r="H9" s="34"/>
      <c r="I9" s="34"/>
      <c r="J9" s="34"/>
      <c r="K9" s="34" t="s">
        <v>158</v>
      </c>
    </row>
    <row r="10" spans="1:12" ht="74.400000000000006" customHeight="1">
      <c r="A10" s="35" t="s">
        <v>2</v>
      </c>
      <c r="B10" s="35"/>
      <c r="C10" s="34" t="s">
        <v>3</v>
      </c>
      <c r="D10" s="3" t="s">
        <v>160</v>
      </c>
      <c r="E10" s="3" t="s">
        <v>161</v>
      </c>
      <c r="F10" s="3" t="s">
        <v>162</v>
      </c>
      <c r="G10" s="3" t="s">
        <v>163</v>
      </c>
      <c r="H10" s="3" t="s">
        <v>164</v>
      </c>
      <c r="I10" s="3" t="s">
        <v>165</v>
      </c>
      <c r="J10" s="3" t="s">
        <v>166</v>
      </c>
      <c r="K10" s="34" t="s">
        <v>4</v>
      </c>
    </row>
    <row r="11" spans="1:12" ht="17.399999999999999" customHeight="1">
      <c r="A11" s="21" t="s">
        <v>169</v>
      </c>
      <c r="B11" s="12"/>
      <c r="C11" s="6">
        <f>C12+C30</f>
        <v>65470112</v>
      </c>
      <c r="D11" s="6">
        <f>D12+D30</f>
        <v>438733.30000000005</v>
      </c>
      <c r="E11" s="6">
        <f>E12+E30</f>
        <v>382907.6</v>
      </c>
      <c r="F11" s="6">
        <f>F12+F30</f>
        <v>610430.5</v>
      </c>
      <c r="G11" s="6">
        <f>G12+G30</f>
        <v>936600.00000000012</v>
      </c>
      <c r="H11" s="6">
        <f t="shared" ref="H11:J11" si="0">H12+H30</f>
        <v>99350.9</v>
      </c>
      <c r="I11" s="6">
        <f t="shared" si="0"/>
        <v>397389.9</v>
      </c>
      <c r="J11" s="6">
        <f t="shared" si="0"/>
        <v>-360686.20000000007</v>
      </c>
      <c r="K11" s="6">
        <f>C11+D11+E11+F11+G11+H11+I11+J11</f>
        <v>67974838.000000015</v>
      </c>
    </row>
    <row r="12" spans="1:12" ht="32.4" customHeight="1">
      <c r="A12" s="22" t="s">
        <v>170</v>
      </c>
      <c r="B12" s="15" t="s">
        <v>171</v>
      </c>
      <c r="C12" s="6">
        <v>50302650.899999999</v>
      </c>
      <c r="D12" s="6">
        <f>D27</f>
        <v>34150.400000000001</v>
      </c>
      <c r="E12" s="6">
        <f>E27</f>
        <v>4017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f>C12+D12+E12</f>
        <v>50340818.299999997</v>
      </c>
    </row>
    <row r="13" spans="1:12" ht="16.8" customHeight="1">
      <c r="A13" s="23" t="s">
        <v>172</v>
      </c>
      <c r="B13" s="15" t="s">
        <v>173</v>
      </c>
      <c r="C13" s="6">
        <f>C14+C15</f>
        <v>33437998.5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f t="shared" ref="K13:K29" si="1">C13+D13+E13</f>
        <v>33437998.5</v>
      </c>
    </row>
    <row r="14" spans="1:12" ht="16.2" customHeight="1">
      <c r="A14" s="24" t="s">
        <v>174</v>
      </c>
      <c r="B14" s="16" t="s">
        <v>175</v>
      </c>
      <c r="C14" s="14">
        <v>17886424.399999999</v>
      </c>
      <c r="D14" s="14">
        <v>0</v>
      </c>
      <c r="E14" s="14">
        <v>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f t="shared" si="1"/>
        <v>17886424.399999999</v>
      </c>
    </row>
    <row r="15" spans="1:12" ht="18" customHeight="1">
      <c r="A15" s="24" t="s">
        <v>176</v>
      </c>
      <c r="B15" s="16" t="s">
        <v>177</v>
      </c>
      <c r="C15" s="14">
        <v>15551574.1</v>
      </c>
      <c r="D15" s="14">
        <v>0</v>
      </c>
      <c r="E15" s="14">
        <v>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f t="shared" si="1"/>
        <v>15551574.1</v>
      </c>
    </row>
    <row r="16" spans="1:12" ht="43.2" customHeight="1">
      <c r="A16" s="23" t="s">
        <v>178</v>
      </c>
      <c r="B16" s="15" t="s">
        <v>179</v>
      </c>
      <c r="C16" s="6">
        <f>C17</f>
        <v>7028070.9000000004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f t="shared" si="1"/>
        <v>7028070.9000000004</v>
      </c>
    </row>
    <row r="17" spans="1:11" ht="42.6" customHeight="1">
      <c r="A17" s="24" t="s">
        <v>180</v>
      </c>
      <c r="B17" s="16" t="s">
        <v>181</v>
      </c>
      <c r="C17" s="14">
        <v>7028070.9000000004</v>
      </c>
      <c r="D17" s="14">
        <v>0</v>
      </c>
      <c r="E17" s="14">
        <v>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f t="shared" si="1"/>
        <v>7028070.9000000004</v>
      </c>
    </row>
    <row r="18" spans="1:11" ht="16.8" customHeight="1">
      <c r="A18" s="23" t="s">
        <v>182</v>
      </c>
      <c r="B18" s="15" t="s">
        <v>183</v>
      </c>
      <c r="C18" s="6">
        <f>C19</f>
        <v>1876807.1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f t="shared" si="1"/>
        <v>1876807.1</v>
      </c>
    </row>
    <row r="19" spans="1:11" ht="30" customHeight="1">
      <c r="A19" s="24" t="s">
        <v>184</v>
      </c>
      <c r="B19" s="16" t="s">
        <v>185</v>
      </c>
      <c r="C19" s="14">
        <v>1876807.1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f t="shared" si="1"/>
        <v>1876807.1</v>
      </c>
    </row>
    <row r="20" spans="1:11" ht="16.8" customHeight="1">
      <c r="A20" s="23" t="s">
        <v>186</v>
      </c>
      <c r="B20" s="15" t="s">
        <v>187</v>
      </c>
      <c r="C20" s="6">
        <f>C21+C22+C23</f>
        <v>6527542.4000000004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f t="shared" si="1"/>
        <v>6527542.4000000004</v>
      </c>
    </row>
    <row r="21" spans="1:11" ht="16.8" customHeight="1">
      <c r="A21" s="24" t="s">
        <v>188</v>
      </c>
      <c r="B21" s="16" t="s">
        <v>189</v>
      </c>
      <c r="C21" s="14">
        <v>5591601</v>
      </c>
      <c r="D21" s="14">
        <v>0</v>
      </c>
      <c r="E21" s="14">
        <v>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f t="shared" si="1"/>
        <v>5591601</v>
      </c>
    </row>
    <row r="22" spans="1:11" ht="17.399999999999999" customHeight="1">
      <c r="A22" s="24" t="s">
        <v>190</v>
      </c>
      <c r="B22" s="16" t="s">
        <v>191</v>
      </c>
      <c r="C22" s="14">
        <v>929840.4</v>
      </c>
      <c r="D22" s="14">
        <v>0</v>
      </c>
      <c r="E22" s="14">
        <v>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f t="shared" si="1"/>
        <v>929840.4</v>
      </c>
    </row>
    <row r="23" spans="1:11" ht="16.2" customHeight="1">
      <c r="A23" s="24" t="s">
        <v>192</v>
      </c>
      <c r="B23" s="16" t="s">
        <v>193</v>
      </c>
      <c r="C23" s="14">
        <v>6101</v>
      </c>
      <c r="D23" s="14">
        <v>0</v>
      </c>
      <c r="E23" s="14">
        <v>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f t="shared" si="1"/>
        <v>6101</v>
      </c>
    </row>
    <row r="24" spans="1:11" ht="32.4" customHeight="1">
      <c r="A24" s="23" t="s">
        <v>194</v>
      </c>
      <c r="B24" s="15" t="s">
        <v>195</v>
      </c>
      <c r="C24" s="6">
        <f>C25+C26</f>
        <v>7449.6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f t="shared" si="1"/>
        <v>7449.6</v>
      </c>
    </row>
    <row r="25" spans="1:11" ht="16.2" customHeight="1">
      <c r="A25" s="24" t="s">
        <v>196</v>
      </c>
      <c r="B25" s="16" t="s">
        <v>197</v>
      </c>
      <c r="C25" s="14">
        <v>62.8</v>
      </c>
      <c r="D25" s="14">
        <v>0</v>
      </c>
      <c r="E25" s="14">
        <v>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f t="shared" si="1"/>
        <v>62.8</v>
      </c>
    </row>
    <row r="26" spans="1:11" ht="47.4" customHeight="1">
      <c r="A26" s="24" t="s">
        <v>198</v>
      </c>
      <c r="B26" s="16" t="s">
        <v>199</v>
      </c>
      <c r="C26" s="14">
        <v>7386.8</v>
      </c>
      <c r="D26" s="14">
        <v>0</v>
      </c>
      <c r="E26" s="14">
        <v>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f t="shared" si="1"/>
        <v>7386.8</v>
      </c>
    </row>
    <row r="27" spans="1:11" ht="33" customHeight="1">
      <c r="A27" s="25" t="s">
        <v>200</v>
      </c>
      <c r="B27" s="15" t="s">
        <v>201</v>
      </c>
      <c r="C27" s="6">
        <f>C28+C29</f>
        <v>112952.1</v>
      </c>
      <c r="D27" s="6">
        <f>D28+D29</f>
        <v>34150.400000000001</v>
      </c>
      <c r="E27" s="6">
        <f>E28+E29</f>
        <v>4017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f t="shared" si="1"/>
        <v>151119.5</v>
      </c>
    </row>
    <row r="28" spans="1:11" ht="97.2" customHeight="1">
      <c r="A28" s="24" t="s">
        <v>202</v>
      </c>
      <c r="B28" s="17" t="s">
        <v>203</v>
      </c>
      <c r="C28" s="14">
        <v>95185.3</v>
      </c>
      <c r="D28" s="32">
        <v>18418.7</v>
      </c>
      <c r="E28" s="32">
        <v>3891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f t="shared" si="1"/>
        <v>117495</v>
      </c>
    </row>
    <row r="29" spans="1:11" ht="70.2" customHeight="1">
      <c r="A29" s="24" t="s">
        <v>204</v>
      </c>
      <c r="B29" s="16" t="s">
        <v>205</v>
      </c>
      <c r="C29" s="14">
        <v>17766.8</v>
      </c>
      <c r="D29" s="32">
        <v>15731.7</v>
      </c>
      <c r="E29" s="32">
        <v>126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f t="shared" si="1"/>
        <v>33624.5</v>
      </c>
    </row>
    <row r="30" spans="1:11" ht="16.8" customHeight="1">
      <c r="A30" s="26" t="s">
        <v>206</v>
      </c>
      <c r="B30" s="15" t="s">
        <v>207</v>
      </c>
      <c r="C30" s="6">
        <v>15167461.100000001</v>
      </c>
      <c r="D30" s="6">
        <f>SUM(D34:D35)</f>
        <v>404582.9</v>
      </c>
      <c r="E30" s="6">
        <f>E34+E35</f>
        <v>378890.6</v>
      </c>
      <c r="F30" s="6">
        <f>F31+F36</f>
        <v>610430.5</v>
      </c>
      <c r="G30" s="6">
        <f>G31</f>
        <v>936600.00000000012</v>
      </c>
      <c r="H30" s="6">
        <f>H31</f>
        <v>99350.9</v>
      </c>
      <c r="I30" s="6">
        <f>I31</f>
        <v>397389.9</v>
      </c>
      <c r="J30" s="6">
        <f>J31</f>
        <v>-360686.20000000007</v>
      </c>
      <c r="K30" s="13">
        <f t="shared" ref="K30:K36" si="2">C30+D30+E30+F30+G30+H30+I30+J30</f>
        <v>17634019.699999999</v>
      </c>
    </row>
    <row r="31" spans="1:11" ht="42" customHeight="1">
      <c r="A31" s="27" t="s">
        <v>208</v>
      </c>
      <c r="B31" s="18" t="s">
        <v>209</v>
      </c>
      <c r="C31" s="6">
        <v>15166161.100000001</v>
      </c>
      <c r="D31" s="6">
        <f>D34+D35</f>
        <v>404582.9</v>
      </c>
      <c r="E31" s="6">
        <f>E35</f>
        <v>378890.6</v>
      </c>
      <c r="F31" s="6">
        <f>F35</f>
        <v>102677.3</v>
      </c>
      <c r="G31" s="6">
        <f>G33+G34+G35</f>
        <v>936600.00000000012</v>
      </c>
      <c r="H31" s="6">
        <f>H33+H34+H35</f>
        <v>99350.9</v>
      </c>
      <c r="I31" s="6">
        <f>I33+I34</f>
        <v>397389.9</v>
      </c>
      <c r="J31" s="6">
        <f>J32+J33+J34+J35</f>
        <v>-360686.20000000007</v>
      </c>
      <c r="K31" s="6">
        <f t="shared" si="2"/>
        <v>17124966.5</v>
      </c>
    </row>
    <row r="32" spans="1:11" ht="34.200000000000003" customHeight="1">
      <c r="A32" s="27" t="s">
        <v>210</v>
      </c>
      <c r="B32" s="18" t="s">
        <v>214</v>
      </c>
      <c r="C32" s="14">
        <v>6600925.4000000004</v>
      </c>
      <c r="D32" s="14">
        <v>0</v>
      </c>
      <c r="E32" s="14">
        <v>0</v>
      </c>
      <c r="F32" s="14">
        <v>0</v>
      </c>
      <c r="G32" s="14">
        <v>0</v>
      </c>
      <c r="H32" s="14">
        <v>0</v>
      </c>
      <c r="I32" s="14">
        <v>0</v>
      </c>
      <c r="J32" s="14">
        <v>-7365.5</v>
      </c>
      <c r="K32" s="14">
        <f t="shared" si="2"/>
        <v>6593559.9000000004</v>
      </c>
    </row>
    <row r="33" spans="1:11" ht="42.6" customHeight="1">
      <c r="A33" s="28" t="s">
        <v>211</v>
      </c>
      <c r="B33" s="18" t="s">
        <v>215</v>
      </c>
      <c r="C33" s="14">
        <v>3397501</v>
      </c>
      <c r="D33" s="14">
        <v>0</v>
      </c>
      <c r="E33" s="14">
        <v>0</v>
      </c>
      <c r="F33" s="14">
        <v>0</v>
      </c>
      <c r="G33" s="14">
        <v>6708.9</v>
      </c>
      <c r="H33" s="14">
        <v>4619.6000000000004</v>
      </c>
      <c r="I33" s="14">
        <v>393564.5</v>
      </c>
      <c r="J33" s="14">
        <v>4811.0999999999767</v>
      </c>
      <c r="K33" s="14">
        <f t="shared" si="2"/>
        <v>3807205.1</v>
      </c>
    </row>
    <row r="34" spans="1:11" ht="33.6" customHeight="1">
      <c r="A34" s="29" t="s">
        <v>212</v>
      </c>
      <c r="B34" s="19" t="s">
        <v>216</v>
      </c>
      <c r="C34" s="14">
        <v>2909454.7</v>
      </c>
      <c r="D34" s="32">
        <v>239045.3</v>
      </c>
      <c r="E34" s="32">
        <v>0</v>
      </c>
      <c r="F34" s="14">
        <v>0</v>
      </c>
      <c r="G34" s="14">
        <v>323460.30000000005</v>
      </c>
      <c r="H34" s="14">
        <v>55049.1</v>
      </c>
      <c r="I34" s="14">
        <v>3825.4</v>
      </c>
      <c r="J34" s="14">
        <v>-456162.2</v>
      </c>
      <c r="K34" s="14">
        <f t="shared" si="2"/>
        <v>3074672.5999999996</v>
      </c>
    </row>
    <row r="35" spans="1:11" ht="19.2" customHeight="1">
      <c r="A35" s="28" t="s">
        <v>213</v>
      </c>
      <c r="B35" s="18" t="s">
        <v>217</v>
      </c>
      <c r="C35" s="14">
        <v>2258280</v>
      </c>
      <c r="D35" s="14">
        <v>165537.60000000001</v>
      </c>
      <c r="E35" s="14">
        <v>378890.6</v>
      </c>
      <c r="F35" s="14">
        <v>102677.3</v>
      </c>
      <c r="G35" s="14">
        <v>606430.80000000005</v>
      </c>
      <c r="H35" s="14">
        <v>39682.199999999997</v>
      </c>
      <c r="I35" s="14">
        <v>0</v>
      </c>
      <c r="J35" s="14">
        <v>98030.399999999994</v>
      </c>
      <c r="K35" s="14">
        <f t="shared" si="2"/>
        <v>3649528.9</v>
      </c>
    </row>
    <row r="36" spans="1:11" ht="42.6" customHeight="1">
      <c r="A36" s="30" t="s">
        <v>219</v>
      </c>
      <c r="B36" s="20" t="s">
        <v>218</v>
      </c>
      <c r="C36" s="14">
        <v>0</v>
      </c>
      <c r="D36" s="14">
        <v>0</v>
      </c>
      <c r="E36" s="14">
        <v>0</v>
      </c>
      <c r="F36" s="32">
        <v>507753.2</v>
      </c>
      <c r="G36" s="14">
        <v>0</v>
      </c>
      <c r="H36" s="14">
        <v>0</v>
      </c>
      <c r="I36" s="14">
        <v>0</v>
      </c>
      <c r="J36" s="14">
        <v>0</v>
      </c>
      <c r="K36" s="14">
        <f t="shared" si="2"/>
        <v>507753.2</v>
      </c>
    </row>
    <row r="37" spans="1:11" ht="15.6" customHeight="1">
      <c r="A37" s="4" t="s">
        <v>157</v>
      </c>
      <c r="B37" s="5" t="s">
        <v>0</v>
      </c>
      <c r="C37" s="6">
        <v>69288682.700000003</v>
      </c>
      <c r="D37" s="6">
        <v>816881.7</v>
      </c>
      <c r="E37" s="6">
        <v>775819.6</v>
      </c>
      <c r="F37" s="6">
        <v>610430.5</v>
      </c>
      <c r="G37" s="6">
        <v>936600</v>
      </c>
      <c r="H37" s="6">
        <v>99350.9</v>
      </c>
      <c r="I37" s="6">
        <v>397389.9</v>
      </c>
      <c r="J37" s="6">
        <v>-360686.2</v>
      </c>
      <c r="K37" s="6">
        <v>72564469.099999994</v>
      </c>
    </row>
    <row r="38" spans="1:11" ht="17.399999999999999" customHeight="1">
      <c r="A38" s="7" t="s">
        <v>5</v>
      </c>
      <c r="B38" s="1" t="s">
        <v>6</v>
      </c>
      <c r="C38" s="6">
        <v>4718986.5999999996</v>
      </c>
      <c r="D38" s="6">
        <v>-5000</v>
      </c>
      <c r="E38" s="6">
        <v>1302.8</v>
      </c>
      <c r="F38" s="6">
        <v>-217229.3</v>
      </c>
      <c r="G38" s="6">
        <v>-695738</v>
      </c>
      <c r="H38" s="6">
        <v>-180283.3</v>
      </c>
      <c r="I38" s="6">
        <v>-44730.400000000001</v>
      </c>
      <c r="J38" s="6">
        <v>-488996</v>
      </c>
      <c r="K38" s="6">
        <v>3088312.4</v>
      </c>
    </row>
    <row r="39" spans="1:11" ht="57" customHeight="1">
      <c r="A39" s="5" t="s">
        <v>7</v>
      </c>
      <c r="B39" s="8" t="s">
        <v>8</v>
      </c>
      <c r="C39" s="9">
        <v>225320.7</v>
      </c>
      <c r="D39" s="9">
        <v>0</v>
      </c>
      <c r="E39" s="9">
        <v>3638.5</v>
      </c>
      <c r="F39" s="9">
        <v>0</v>
      </c>
      <c r="G39" s="9">
        <v>6430.8</v>
      </c>
      <c r="H39" s="9">
        <v>-1006.7</v>
      </c>
      <c r="I39" s="9">
        <v>0</v>
      </c>
      <c r="J39" s="9">
        <v>3378.8</v>
      </c>
      <c r="K39" s="9">
        <v>237762.1</v>
      </c>
    </row>
    <row r="40" spans="1:11" ht="63" customHeight="1">
      <c r="A40" s="5" t="s">
        <v>9</v>
      </c>
      <c r="B40" s="8" t="s">
        <v>10</v>
      </c>
      <c r="C40" s="9">
        <v>551920.80000000005</v>
      </c>
      <c r="D40" s="9">
        <v>0</v>
      </c>
      <c r="E40" s="9">
        <v>0</v>
      </c>
      <c r="F40" s="9">
        <v>0</v>
      </c>
      <c r="G40" s="9">
        <v>0</v>
      </c>
      <c r="H40" s="9">
        <v>4184.8999999999996</v>
      </c>
      <c r="I40" s="9">
        <v>0</v>
      </c>
      <c r="J40" s="9">
        <v>24601.4</v>
      </c>
      <c r="K40" s="9">
        <v>580707.1</v>
      </c>
    </row>
    <row r="41" spans="1:11" ht="16.8" customHeight="1">
      <c r="A41" s="5" t="s">
        <v>11</v>
      </c>
      <c r="B41" s="8" t="s">
        <v>12</v>
      </c>
      <c r="C41" s="9">
        <v>207514</v>
      </c>
      <c r="D41" s="9">
        <v>0</v>
      </c>
      <c r="E41" s="9">
        <v>0</v>
      </c>
      <c r="F41" s="9">
        <v>0</v>
      </c>
      <c r="G41" s="9">
        <v>0</v>
      </c>
      <c r="H41" s="9">
        <v>1612.4</v>
      </c>
      <c r="I41" s="9">
        <v>0</v>
      </c>
      <c r="J41" s="9">
        <v>12410.8</v>
      </c>
      <c r="K41" s="9">
        <v>221537.2</v>
      </c>
    </row>
    <row r="42" spans="1:11" ht="52.8" customHeight="1">
      <c r="A42" s="5" t="s">
        <v>13</v>
      </c>
      <c r="B42" s="8" t="s">
        <v>14</v>
      </c>
      <c r="C42" s="9">
        <v>150878.79999999999</v>
      </c>
      <c r="D42" s="9">
        <v>0</v>
      </c>
      <c r="E42" s="9">
        <v>0</v>
      </c>
      <c r="F42" s="9">
        <v>-356.1</v>
      </c>
      <c r="G42" s="9">
        <v>-500</v>
      </c>
      <c r="H42" s="9">
        <v>1300.2</v>
      </c>
      <c r="I42" s="9">
        <v>0</v>
      </c>
      <c r="J42" s="9">
        <v>1086.3</v>
      </c>
      <c r="K42" s="9">
        <v>152409.20000000001</v>
      </c>
    </row>
    <row r="43" spans="1:11" ht="33.6" customHeight="1">
      <c r="A43" s="5" t="s">
        <v>15</v>
      </c>
      <c r="B43" s="8" t="s">
        <v>16</v>
      </c>
      <c r="C43" s="9">
        <v>34813.599999999999</v>
      </c>
      <c r="D43" s="9">
        <v>0</v>
      </c>
      <c r="E43" s="9">
        <v>0</v>
      </c>
      <c r="F43" s="9">
        <v>3900</v>
      </c>
      <c r="G43" s="9">
        <v>0</v>
      </c>
      <c r="H43" s="9">
        <v>232.8</v>
      </c>
      <c r="I43" s="9">
        <v>0</v>
      </c>
      <c r="J43" s="9">
        <v>0</v>
      </c>
      <c r="K43" s="9">
        <v>38946.400000000001</v>
      </c>
    </row>
    <row r="44" spans="1:11" ht="30" customHeight="1">
      <c r="A44" s="5" t="s">
        <v>17</v>
      </c>
      <c r="B44" s="8" t="s">
        <v>18</v>
      </c>
      <c r="C44" s="9">
        <v>6131.3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6131.3</v>
      </c>
    </row>
    <row r="45" spans="1:11" ht="19.2" customHeight="1">
      <c r="A45" s="5" t="s">
        <v>19</v>
      </c>
      <c r="B45" s="8" t="s">
        <v>20</v>
      </c>
      <c r="C45" s="9">
        <v>314374.90000000002</v>
      </c>
      <c r="D45" s="9">
        <v>0</v>
      </c>
      <c r="E45" s="9">
        <v>0</v>
      </c>
      <c r="F45" s="9">
        <v>0</v>
      </c>
      <c r="G45" s="9">
        <v>-1000</v>
      </c>
      <c r="H45" s="9">
        <v>0</v>
      </c>
      <c r="I45" s="9">
        <v>-5000</v>
      </c>
      <c r="J45" s="9">
        <v>5000</v>
      </c>
      <c r="K45" s="9">
        <v>313374.90000000002</v>
      </c>
    </row>
    <row r="46" spans="1:11" ht="19.8" customHeight="1">
      <c r="A46" s="5" t="s">
        <v>21</v>
      </c>
      <c r="B46" s="8" t="s">
        <v>22</v>
      </c>
      <c r="C46" s="9">
        <v>3228032.5</v>
      </c>
      <c r="D46" s="9">
        <v>-5000</v>
      </c>
      <c r="E46" s="9">
        <v>-2335.6999999999998</v>
      </c>
      <c r="F46" s="9">
        <v>-220773.2</v>
      </c>
      <c r="G46" s="9">
        <v>-700668.8</v>
      </c>
      <c r="H46" s="9">
        <v>-186606.9</v>
      </c>
      <c r="I46" s="9">
        <v>-39730.400000000001</v>
      </c>
      <c r="J46" s="9">
        <v>-535473.30000000005</v>
      </c>
      <c r="K46" s="9">
        <v>1537444.2</v>
      </c>
    </row>
    <row r="47" spans="1:11" ht="19.2" customHeight="1">
      <c r="A47" s="7" t="s">
        <v>23</v>
      </c>
      <c r="B47" s="1" t="s">
        <v>24</v>
      </c>
      <c r="C47" s="6">
        <v>52962.7</v>
      </c>
      <c r="D47" s="6">
        <v>0</v>
      </c>
      <c r="E47" s="6">
        <v>0</v>
      </c>
      <c r="F47" s="6">
        <v>0</v>
      </c>
      <c r="G47" s="6">
        <v>86.8</v>
      </c>
      <c r="H47" s="6">
        <v>0</v>
      </c>
      <c r="I47" s="6">
        <v>0</v>
      </c>
      <c r="J47" s="6">
        <v>0</v>
      </c>
      <c r="K47" s="6">
        <v>53049.5</v>
      </c>
    </row>
    <row r="48" spans="1:11" ht="16.8" customHeight="1">
      <c r="A48" s="5" t="s">
        <v>25</v>
      </c>
      <c r="B48" s="8" t="s">
        <v>26</v>
      </c>
      <c r="C48" s="9">
        <v>20915.8</v>
      </c>
      <c r="D48" s="9">
        <v>0</v>
      </c>
      <c r="E48" s="9">
        <v>0</v>
      </c>
      <c r="F48" s="9">
        <v>0</v>
      </c>
      <c r="G48" s="9">
        <v>86.8</v>
      </c>
      <c r="H48" s="9">
        <v>0</v>
      </c>
      <c r="I48" s="9">
        <v>0</v>
      </c>
      <c r="J48" s="9">
        <v>0</v>
      </c>
      <c r="K48" s="9">
        <v>21002.6</v>
      </c>
    </row>
    <row r="49" spans="1:11" ht="17.399999999999999" customHeight="1">
      <c r="A49" s="5" t="s">
        <v>27</v>
      </c>
      <c r="B49" s="8" t="s">
        <v>28</v>
      </c>
      <c r="C49" s="9">
        <v>32046.9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32046.9</v>
      </c>
    </row>
    <row r="50" spans="1:11" ht="30.6" customHeight="1">
      <c r="A50" s="7" t="s">
        <v>29</v>
      </c>
      <c r="B50" s="1" t="s">
        <v>30</v>
      </c>
      <c r="C50" s="6">
        <v>795974.4</v>
      </c>
      <c r="D50" s="6">
        <v>0</v>
      </c>
      <c r="E50" s="6">
        <v>0</v>
      </c>
      <c r="F50" s="6">
        <v>0</v>
      </c>
      <c r="G50" s="6">
        <v>0</v>
      </c>
      <c r="H50" s="6">
        <v>5233.5</v>
      </c>
      <c r="I50" s="6">
        <v>0</v>
      </c>
      <c r="J50" s="6">
        <v>-20632</v>
      </c>
      <c r="K50" s="6">
        <v>780575.9</v>
      </c>
    </row>
    <row r="51" spans="1:11" ht="17.399999999999999" customHeight="1">
      <c r="A51" s="5" t="s">
        <v>31</v>
      </c>
      <c r="B51" s="8" t="s">
        <v>32</v>
      </c>
      <c r="C51" s="9">
        <v>109266.7</v>
      </c>
      <c r="D51" s="9">
        <v>0</v>
      </c>
      <c r="E51" s="9">
        <v>0</v>
      </c>
      <c r="F51" s="9">
        <v>0</v>
      </c>
      <c r="G51" s="9">
        <v>0</v>
      </c>
      <c r="H51" s="9">
        <v>347.2</v>
      </c>
      <c r="I51" s="9">
        <v>0</v>
      </c>
      <c r="J51" s="9">
        <v>-19404.7</v>
      </c>
      <c r="K51" s="9">
        <v>90209.2</v>
      </c>
    </row>
    <row r="52" spans="1:11" ht="43.2" customHeight="1">
      <c r="A52" s="5" t="s">
        <v>33</v>
      </c>
      <c r="B52" s="8" t="s">
        <v>34</v>
      </c>
      <c r="C52" s="9">
        <v>170294.6</v>
      </c>
      <c r="D52" s="9">
        <v>0</v>
      </c>
      <c r="E52" s="9">
        <v>0</v>
      </c>
      <c r="F52" s="9">
        <v>0</v>
      </c>
      <c r="G52" s="9">
        <v>0</v>
      </c>
      <c r="H52" s="9">
        <v>611.29999999999995</v>
      </c>
      <c r="I52" s="9">
        <v>0</v>
      </c>
      <c r="J52" s="9">
        <v>-7038.4</v>
      </c>
      <c r="K52" s="9">
        <v>163867.5</v>
      </c>
    </row>
    <row r="53" spans="1:11" ht="16.8" customHeight="1">
      <c r="A53" s="5" t="s">
        <v>35</v>
      </c>
      <c r="B53" s="8" t="s">
        <v>36</v>
      </c>
      <c r="C53" s="9">
        <v>435164.7</v>
      </c>
      <c r="D53" s="9">
        <v>0</v>
      </c>
      <c r="E53" s="9">
        <v>0</v>
      </c>
      <c r="F53" s="9">
        <v>0</v>
      </c>
      <c r="G53" s="9">
        <v>0</v>
      </c>
      <c r="H53" s="9">
        <v>3851.9</v>
      </c>
      <c r="I53" s="9">
        <v>0</v>
      </c>
      <c r="J53" s="9">
        <v>6300</v>
      </c>
      <c r="K53" s="9">
        <v>445316.6</v>
      </c>
    </row>
    <row r="54" spans="1:11" ht="17.399999999999999" customHeight="1">
      <c r="A54" s="5" t="s">
        <v>37</v>
      </c>
      <c r="B54" s="8" t="s">
        <v>38</v>
      </c>
      <c r="C54" s="9">
        <v>1910.5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-488.9</v>
      </c>
      <c r="K54" s="9">
        <v>1421.6</v>
      </c>
    </row>
    <row r="55" spans="1:11" ht="41.4" customHeight="1">
      <c r="A55" s="5" t="s">
        <v>39</v>
      </c>
      <c r="B55" s="8" t="s">
        <v>40</v>
      </c>
      <c r="C55" s="9">
        <v>79337.899999999994</v>
      </c>
      <c r="D55" s="9">
        <v>0</v>
      </c>
      <c r="E55" s="9">
        <v>0</v>
      </c>
      <c r="F55" s="9">
        <v>0</v>
      </c>
      <c r="G55" s="9">
        <v>0</v>
      </c>
      <c r="H55" s="9">
        <v>423.1</v>
      </c>
      <c r="I55" s="9">
        <v>0</v>
      </c>
      <c r="J55" s="9">
        <v>0</v>
      </c>
      <c r="K55" s="9">
        <v>79761</v>
      </c>
    </row>
    <row r="56" spans="1:11" ht="16.2" customHeight="1">
      <c r="A56" s="7" t="s">
        <v>41</v>
      </c>
      <c r="B56" s="1" t="s">
        <v>42</v>
      </c>
      <c r="C56" s="6">
        <v>8913064</v>
      </c>
      <c r="D56" s="6">
        <v>415982.6</v>
      </c>
      <c r="E56" s="6">
        <v>377587.8</v>
      </c>
      <c r="F56" s="6">
        <v>60863.3</v>
      </c>
      <c r="G56" s="6">
        <v>614293.4</v>
      </c>
      <c r="H56" s="6">
        <v>52588.800000000003</v>
      </c>
      <c r="I56" s="6">
        <v>100776.6</v>
      </c>
      <c r="J56" s="6">
        <v>142849.70000000001</v>
      </c>
      <c r="K56" s="6">
        <v>10678006.199999999</v>
      </c>
    </row>
    <row r="57" spans="1:11" ht="16.2" customHeight="1">
      <c r="A57" s="5" t="s">
        <v>43</v>
      </c>
      <c r="B57" s="8" t="s">
        <v>44</v>
      </c>
      <c r="C57" s="9">
        <v>370082.7</v>
      </c>
      <c r="D57" s="9">
        <v>0</v>
      </c>
      <c r="E57" s="9">
        <v>46714</v>
      </c>
      <c r="F57" s="9">
        <v>700</v>
      </c>
      <c r="G57" s="9">
        <v>0</v>
      </c>
      <c r="H57" s="9">
        <v>2487</v>
      </c>
      <c r="I57" s="9">
        <v>0</v>
      </c>
      <c r="J57" s="9">
        <v>-744.6</v>
      </c>
      <c r="K57" s="9">
        <v>419239.1</v>
      </c>
    </row>
    <row r="58" spans="1:11" ht="16.8" customHeight="1">
      <c r="A58" s="5" t="s">
        <v>45</v>
      </c>
      <c r="B58" s="8" t="s">
        <v>46</v>
      </c>
      <c r="C58" s="9">
        <v>1813271.4</v>
      </c>
      <c r="D58" s="9">
        <v>5823.9</v>
      </c>
      <c r="E58" s="9">
        <v>130873.8</v>
      </c>
      <c r="F58" s="9">
        <v>29687.5</v>
      </c>
      <c r="G58" s="9">
        <v>0</v>
      </c>
      <c r="H58" s="9">
        <v>14179.8</v>
      </c>
      <c r="I58" s="9">
        <v>116399.6</v>
      </c>
      <c r="J58" s="9">
        <v>46685</v>
      </c>
      <c r="K58" s="9">
        <v>2156921</v>
      </c>
    </row>
    <row r="59" spans="1:11" ht="16.2" customHeight="1">
      <c r="A59" s="5" t="s">
        <v>47</v>
      </c>
      <c r="B59" s="8" t="s">
        <v>48</v>
      </c>
      <c r="C59" s="9">
        <v>23175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-1029</v>
      </c>
      <c r="J59" s="9">
        <v>-3516.8</v>
      </c>
      <c r="K59" s="9">
        <v>18629.2</v>
      </c>
    </row>
    <row r="60" spans="1:11" ht="16.8" customHeight="1">
      <c r="A60" s="5" t="s">
        <v>49</v>
      </c>
      <c r="B60" s="8" t="s">
        <v>50</v>
      </c>
      <c r="C60" s="9">
        <v>518450.1</v>
      </c>
      <c r="D60" s="9">
        <v>0</v>
      </c>
      <c r="E60" s="9">
        <v>0</v>
      </c>
      <c r="F60" s="9">
        <v>0</v>
      </c>
      <c r="G60" s="9">
        <v>48284.5</v>
      </c>
      <c r="H60" s="9">
        <v>37340.400000000001</v>
      </c>
      <c r="I60" s="9">
        <v>0</v>
      </c>
      <c r="J60" s="9">
        <v>19166.8</v>
      </c>
      <c r="K60" s="9">
        <v>623241.80000000005</v>
      </c>
    </row>
    <row r="61" spans="1:11" ht="16.2" customHeight="1">
      <c r="A61" s="5" t="s">
        <v>51</v>
      </c>
      <c r="B61" s="8" t="s">
        <v>52</v>
      </c>
      <c r="C61" s="9">
        <v>183155.20000000001</v>
      </c>
      <c r="D61" s="9">
        <v>-10000</v>
      </c>
      <c r="E61" s="9">
        <v>0</v>
      </c>
      <c r="F61" s="9">
        <v>1600</v>
      </c>
      <c r="G61" s="9">
        <v>-5200</v>
      </c>
      <c r="H61" s="9">
        <v>230.6</v>
      </c>
      <c r="I61" s="9">
        <v>0</v>
      </c>
      <c r="J61" s="9">
        <v>30916.5</v>
      </c>
      <c r="K61" s="9">
        <v>200702.3</v>
      </c>
    </row>
    <row r="62" spans="1:11" ht="18" customHeight="1">
      <c r="A62" s="5" t="s">
        <v>53</v>
      </c>
      <c r="B62" s="8" t="s">
        <v>54</v>
      </c>
      <c r="C62" s="9">
        <v>5428585.2999999998</v>
      </c>
      <c r="D62" s="9">
        <v>378148.4</v>
      </c>
      <c r="E62" s="9">
        <v>200000</v>
      </c>
      <c r="F62" s="9">
        <v>0</v>
      </c>
      <c r="G62" s="9">
        <v>560000</v>
      </c>
      <c r="H62" s="9">
        <v>0</v>
      </c>
      <c r="I62" s="9">
        <v>0</v>
      </c>
      <c r="J62" s="9">
        <v>52700</v>
      </c>
      <c r="K62" s="9">
        <v>6619433.7000000002</v>
      </c>
    </row>
    <row r="63" spans="1:11" ht="16.2" customHeight="1">
      <c r="A63" s="5" t="s">
        <v>55</v>
      </c>
      <c r="B63" s="8" t="s">
        <v>56</v>
      </c>
      <c r="C63" s="9">
        <v>50000</v>
      </c>
      <c r="D63" s="9">
        <v>10000</v>
      </c>
      <c r="E63" s="9">
        <v>0</v>
      </c>
      <c r="F63" s="9">
        <v>0</v>
      </c>
      <c r="G63" s="9">
        <v>9000</v>
      </c>
      <c r="H63" s="9">
        <v>3.9</v>
      </c>
      <c r="I63" s="9">
        <v>0</v>
      </c>
      <c r="J63" s="9">
        <v>0</v>
      </c>
      <c r="K63" s="9">
        <v>69003.899999999994</v>
      </c>
    </row>
    <row r="64" spans="1:11" ht="29.4" customHeight="1">
      <c r="A64" s="5" t="s">
        <v>57</v>
      </c>
      <c r="B64" s="8" t="s">
        <v>58</v>
      </c>
      <c r="C64" s="9">
        <v>526344.30000000005</v>
      </c>
      <c r="D64" s="9">
        <v>32010.3</v>
      </c>
      <c r="E64" s="9">
        <v>0</v>
      </c>
      <c r="F64" s="9">
        <v>28875.8</v>
      </c>
      <c r="G64" s="9">
        <v>2208.9</v>
      </c>
      <c r="H64" s="9">
        <v>-1652.9</v>
      </c>
      <c r="I64" s="9">
        <v>-14594</v>
      </c>
      <c r="J64" s="9">
        <v>-2357.1999999999998</v>
      </c>
      <c r="K64" s="9">
        <v>570835.19999999995</v>
      </c>
    </row>
    <row r="65" spans="1:11" ht="16.2" customHeight="1">
      <c r="A65" s="7" t="s">
        <v>59</v>
      </c>
      <c r="B65" s="1" t="s">
        <v>60</v>
      </c>
      <c r="C65" s="6">
        <v>2035312.6</v>
      </c>
      <c r="D65" s="6">
        <v>-5823.9</v>
      </c>
      <c r="E65" s="6">
        <v>101687.9</v>
      </c>
      <c r="F65" s="6">
        <v>571515.4</v>
      </c>
      <c r="G65" s="6">
        <v>126598</v>
      </c>
      <c r="H65" s="6">
        <v>-30.5</v>
      </c>
      <c r="I65" s="6">
        <v>-111121.1</v>
      </c>
      <c r="J65" s="6">
        <v>3216.2</v>
      </c>
      <c r="K65" s="6">
        <v>2721354.6</v>
      </c>
    </row>
    <row r="66" spans="1:11" ht="16.8" customHeight="1">
      <c r="A66" s="5" t="s">
        <v>61</v>
      </c>
      <c r="B66" s="8" t="s">
        <v>62</v>
      </c>
      <c r="C66" s="9">
        <v>10900</v>
      </c>
      <c r="D66" s="9">
        <v>0</v>
      </c>
      <c r="E66" s="9">
        <v>0</v>
      </c>
      <c r="F66" s="9">
        <v>523456.9</v>
      </c>
      <c r="G66" s="9">
        <v>0</v>
      </c>
      <c r="H66" s="9">
        <v>0</v>
      </c>
      <c r="I66" s="9">
        <v>0</v>
      </c>
      <c r="J66" s="9">
        <v>0</v>
      </c>
      <c r="K66" s="9">
        <v>534356.9</v>
      </c>
    </row>
    <row r="67" spans="1:11" ht="19.2" customHeight="1">
      <c r="A67" s="5" t="s">
        <v>63</v>
      </c>
      <c r="B67" s="8" t="s">
        <v>64</v>
      </c>
      <c r="C67" s="9">
        <v>1225930.6000000001</v>
      </c>
      <c r="D67" s="9">
        <v>-5823.9</v>
      </c>
      <c r="E67" s="9">
        <v>0</v>
      </c>
      <c r="F67" s="9">
        <v>-1941.5</v>
      </c>
      <c r="G67" s="9">
        <v>86598</v>
      </c>
      <c r="H67" s="9">
        <v>0</v>
      </c>
      <c r="I67" s="9">
        <v>-86673.3</v>
      </c>
      <c r="J67" s="9">
        <v>3216.2</v>
      </c>
      <c r="K67" s="9">
        <v>1221306.1000000001</v>
      </c>
    </row>
    <row r="68" spans="1:11" ht="20.399999999999999" customHeight="1">
      <c r="A68" s="5" t="s">
        <v>65</v>
      </c>
      <c r="B68" s="8" t="s">
        <v>66</v>
      </c>
      <c r="C68" s="9">
        <v>665601.1</v>
      </c>
      <c r="D68" s="9">
        <v>0</v>
      </c>
      <c r="E68" s="9">
        <v>51687.9</v>
      </c>
      <c r="F68" s="9">
        <v>0</v>
      </c>
      <c r="G68" s="9">
        <v>0</v>
      </c>
      <c r="H68" s="9">
        <v>-391.9</v>
      </c>
      <c r="I68" s="9">
        <v>-24447.8</v>
      </c>
      <c r="J68" s="9">
        <v>0</v>
      </c>
      <c r="K68" s="9">
        <v>692449.3</v>
      </c>
    </row>
    <row r="69" spans="1:11" ht="31.8" customHeight="1">
      <c r="A69" s="5" t="s">
        <v>67</v>
      </c>
      <c r="B69" s="8" t="s">
        <v>68</v>
      </c>
      <c r="C69" s="9">
        <v>132880.9</v>
      </c>
      <c r="D69" s="9">
        <v>0</v>
      </c>
      <c r="E69" s="9">
        <v>50000</v>
      </c>
      <c r="F69" s="9">
        <v>50000</v>
      </c>
      <c r="G69" s="9">
        <v>40000</v>
      </c>
      <c r="H69" s="9">
        <v>361.4</v>
      </c>
      <c r="I69" s="9">
        <v>0</v>
      </c>
      <c r="J69" s="9">
        <v>0</v>
      </c>
      <c r="K69" s="9">
        <v>273242.3</v>
      </c>
    </row>
    <row r="70" spans="1:11" ht="18.600000000000001" customHeight="1">
      <c r="A70" s="7" t="s">
        <v>69</v>
      </c>
      <c r="B70" s="1" t="s">
        <v>70</v>
      </c>
      <c r="C70" s="6">
        <v>153262.9</v>
      </c>
      <c r="D70" s="6">
        <v>0</v>
      </c>
      <c r="E70" s="6">
        <v>3500</v>
      </c>
      <c r="F70" s="6">
        <v>0</v>
      </c>
      <c r="G70" s="6">
        <v>0</v>
      </c>
      <c r="H70" s="6">
        <v>853</v>
      </c>
      <c r="I70" s="6">
        <v>0</v>
      </c>
      <c r="J70" s="6">
        <v>0</v>
      </c>
      <c r="K70" s="6">
        <v>157615.9</v>
      </c>
    </row>
    <row r="71" spans="1:11" ht="29.4" customHeight="1">
      <c r="A71" s="5" t="s">
        <v>71</v>
      </c>
      <c r="B71" s="8" t="s">
        <v>72</v>
      </c>
      <c r="C71" s="9">
        <v>79065.7</v>
      </c>
      <c r="D71" s="9">
        <v>0</v>
      </c>
      <c r="E71" s="9">
        <v>0</v>
      </c>
      <c r="F71" s="9">
        <v>0</v>
      </c>
      <c r="G71" s="9">
        <v>0</v>
      </c>
      <c r="H71" s="9">
        <v>497.4</v>
      </c>
      <c r="I71" s="9">
        <v>0</v>
      </c>
      <c r="J71" s="9">
        <v>0</v>
      </c>
      <c r="K71" s="9">
        <v>79563.100000000006</v>
      </c>
    </row>
    <row r="72" spans="1:11" ht="29.4" customHeight="1">
      <c r="A72" s="5" t="s">
        <v>73</v>
      </c>
      <c r="B72" s="8" t="s">
        <v>74</v>
      </c>
      <c r="C72" s="9">
        <v>74197.2</v>
      </c>
      <c r="D72" s="9">
        <v>0</v>
      </c>
      <c r="E72" s="9">
        <v>3500</v>
      </c>
      <c r="F72" s="9">
        <v>0</v>
      </c>
      <c r="G72" s="9">
        <v>0</v>
      </c>
      <c r="H72" s="9">
        <v>355.6</v>
      </c>
      <c r="I72" s="9">
        <v>0</v>
      </c>
      <c r="J72" s="9">
        <v>0</v>
      </c>
      <c r="K72" s="9">
        <v>78052.800000000003</v>
      </c>
    </row>
    <row r="73" spans="1:11" ht="20.399999999999999" customHeight="1">
      <c r="A73" s="7" t="s">
        <v>75</v>
      </c>
      <c r="B73" s="1" t="s">
        <v>76</v>
      </c>
      <c r="C73" s="6">
        <v>20112766.199999999</v>
      </c>
      <c r="D73" s="6">
        <v>207444.6</v>
      </c>
      <c r="E73" s="6">
        <v>0</v>
      </c>
      <c r="F73" s="6">
        <v>9228.7000000000007</v>
      </c>
      <c r="G73" s="6">
        <v>330920.7</v>
      </c>
      <c r="H73" s="6">
        <v>49974.5</v>
      </c>
      <c r="I73" s="6">
        <v>418046.7</v>
      </c>
      <c r="J73" s="6">
        <v>344904.3</v>
      </c>
      <c r="K73" s="6">
        <v>21473285.699999999</v>
      </c>
    </row>
    <row r="74" spans="1:11" ht="19.8" customHeight="1">
      <c r="A74" s="5" t="s">
        <v>77</v>
      </c>
      <c r="B74" s="8" t="s">
        <v>78</v>
      </c>
      <c r="C74" s="9">
        <v>5247291.5</v>
      </c>
      <c r="D74" s="9">
        <v>165537.60000000001</v>
      </c>
      <c r="E74" s="9">
        <v>0</v>
      </c>
      <c r="F74" s="9">
        <v>0</v>
      </c>
      <c r="G74" s="9">
        <v>310307.5</v>
      </c>
      <c r="H74" s="9">
        <v>18415.7</v>
      </c>
      <c r="I74" s="9">
        <v>25066.6</v>
      </c>
      <c r="J74" s="9">
        <v>126161.4</v>
      </c>
      <c r="K74" s="9">
        <v>5892780.2999999998</v>
      </c>
    </row>
    <row r="75" spans="1:11" ht="19.2" customHeight="1">
      <c r="A75" s="5" t="s">
        <v>79</v>
      </c>
      <c r="B75" s="8" t="s">
        <v>80</v>
      </c>
      <c r="C75" s="9">
        <v>10899438.199999999</v>
      </c>
      <c r="D75" s="9">
        <v>-64</v>
      </c>
      <c r="E75" s="9">
        <v>-1256.9000000000001</v>
      </c>
      <c r="F75" s="9">
        <v>12231.4</v>
      </c>
      <c r="G75" s="9">
        <v>0</v>
      </c>
      <c r="H75" s="9">
        <v>29226</v>
      </c>
      <c r="I75" s="9">
        <v>430751.4</v>
      </c>
      <c r="J75" s="9">
        <v>219210.3</v>
      </c>
      <c r="K75" s="9">
        <v>11589536.4</v>
      </c>
    </row>
    <row r="76" spans="1:11" ht="21" customHeight="1">
      <c r="A76" s="5" t="s">
        <v>81</v>
      </c>
      <c r="B76" s="8" t="s">
        <v>82</v>
      </c>
      <c r="C76" s="9">
        <v>846547.2</v>
      </c>
      <c r="D76" s="9">
        <v>34940.9</v>
      </c>
      <c r="E76" s="9">
        <v>-1843.1</v>
      </c>
      <c r="F76" s="9">
        <v>0</v>
      </c>
      <c r="G76" s="9">
        <v>244.9</v>
      </c>
      <c r="H76" s="9">
        <v>534.29999999999995</v>
      </c>
      <c r="I76" s="9">
        <v>0</v>
      </c>
      <c r="J76" s="9">
        <v>-6959</v>
      </c>
      <c r="K76" s="9">
        <v>873465.2</v>
      </c>
    </row>
    <row r="77" spans="1:11" ht="19.2" customHeight="1">
      <c r="A77" s="5" t="s">
        <v>83</v>
      </c>
      <c r="B77" s="8" t="s">
        <v>84</v>
      </c>
      <c r="C77" s="9">
        <v>2095253.5</v>
      </c>
      <c r="D77" s="9">
        <v>0</v>
      </c>
      <c r="E77" s="9">
        <v>0</v>
      </c>
      <c r="F77" s="9">
        <v>1332.9</v>
      </c>
      <c r="G77" s="9">
        <v>17260</v>
      </c>
      <c r="H77" s="9">
        <v>7707.2</v>
      </c>
      <c r="I77" s="9">
        <v>3303.8</v>
      </c>
      <c r="J77" s="9">
        <v>6491.6</v>
      </c>
      <c r="K77" s="9">
        <v>2131349</v>
      </c>
    </row>
    <row r="78" spans="1:11" ht="32.4" customHeight="1">
      <c r="A78" s="5" t="s">
        <v>85</v>
      </c>
      <c r="B78" s="8" t="s">
        <v>86</v>
      </c>
      <c r="C78" s="9">
        <v>136329.4</v>
      </c>
      <c r="D78" s="9">
        <v>5500</v>
      </c>
      <c r="E78" s="9">
        <v>3100</v>
      </c>
      <c r="F78" s="9">
        <v>0</v>
      </c>
      <c r="G78" s="9">
        <v>0</v>
      </c>
      <c r="H78" s="9">
        <v>1504.5</v>
      </c>
      <c r="I78" s="9">
        <v>0</v>
      </c>
      <c r="J78" s="9">
        <v>0</v>
      </c>
      <c r="K78" s="9">
        <v>146433.9</v>
      </c>
    </row>
    <row r="79" spans="1:11" ht="16.8" customHeight="1">
      <c r="A79" s="5" t="s">
        <v>87</v>
      </c>
      <c r="B79" s="8" t="s">
        <v>88</v>
      </c>
      <c r="C79" s="9">
        <v>339682.2</v>
      </c>
      <c r="D79" s="9">
        <v>0</v>
      </c>
      <c r="E79" s="9">
        <v>0</v>
      </c>
      <c r="F79" s="9">
        <v>0</v>
      </c>
      <c r="G79" s="9">
        <v>0</v>
      </c>
      <c r="H79" s="9">
        <v>19.2</v>
      </c>
      <c r="I79" s="9">
        <v>0</v>
      </c>
      <c r="J79" s="9">
        <v>0</v>
      </c>
      <c r="K79" s="9">
        <v>339701.4</v>
      </c>
    </row>
    <row r="80" spans="1:11" ht="19.8" customHeight="1">
      <c r="A80" s="5" t="s">
        <v>89</v>
      </c>
      <c r="B80" s="8" t="s">
        <v>90</v>
      </c>
      <c r="C80" s="9">
        <v>548224.19999999995</v>
      </c>
      <c r="D80" s="9">
        <v>1530.1</v>
      </c>
      <c r="E80" s="9">
        <v>0</v>
      </c>
      <c r="F80" s="9">
        <v>-4335.6000000000004</v>
      </c>
      <c r="G80" s="9">
        <v>3108.3</v>
      </c>
      <c r="H80" s="9">
        <v>-7432.4</v>
      </c>
      <c r="I80" s="9">
        <v>-41075.1</v>
      </c>
      <c r="J80" s="9">
        <v>0</v>
      </c>
      <c r="K80" s="9">
        <v>500019.5</v>
      </c>
    </row>
    <row r="81" spans="1:11" ht="19.8" customHeight="1">
      <c r="A81" s="7" t="s">
        <v>91</v>
      </c>
      <c r="B81" s="1" t="s">
        <v>92</v>
      </c>
      <c r="C81" s="6">
        <v>1859064.8</v>
      </c>
      <c r="D81" s="6">
        <v>0</v>
      </c>
      <c r="E81" s="6">
        <v>0</v>
      </c>
      <c r="F81" s="6">
        <v>50666.1</v>
      </c>
      <c r="G81" s="6">
        <v>37000</v>
      </c>
      <c r="H81" s="6">
        <v>497.3</v>
      </c>
      <c r="I81" s="6">
        <v>-1589.5</v>
      </c>
      <c r="J81" s="6">
        <v>-15861.1</v>
      </c>
      <c r="K81" s="6">
        <v>1929777.6</v>
      </c>
    </row>
    <row r="82" spans="1:11" ht="16.8" customHeight="1">
      <c r="A82" s="5" t="s">
        <v>93</v>
      </c>
      <c r="B82" s="8" t="s">
        <v>94</v>
      </c>
      <c r="C82" s="9">
        <v>1809016.9</v>
      </c>
      <c r="D82" s="9">
        <v>0</v>
      </c>
      <c r="E82" s="9">
        <v>0</v>
      </c>
      <c r="F82" s="9">
        <v>48896.1</v>
      </c>
      <c r="G82" s="9">
        <v>37000</v>
      </c>
      <c r="H82" s="9">
        <v>105</v>
      </c>
      <c r="I82" s="9">
        <v>-1589.5</v>
      </c>
      <c r="J82" s="9">
        <v>-14992.9</v>
      </c>
      <c r="K82" s="9">
        <v>1878435.6</v>
      </c>
    </row>
    <row r="83" spans="1:11" ht="34.200000000000003" customHeight="1">
      <c r="A83" s="5" t="s">
        <v>95</v>
      </c>
      <c r="B83" s="8" t="s">
        <v>96</v>
      </c>
      <c r="C83" s="9">
        <v>50047.9</v>
      </c>
      <c r="D83" s="9">
        <v>0</v>
      </c>
      <c r="E83" s="9">
        <v>0</v>
      </c>
      <c r="F83" s="9">
        <v>1770</v>
      </c>
      <c r="G83" s="9">
        <v>0</v>
      </c>
      <c r="H83" s="9">
        <v>392.3</v>
      </c>
      <c r="I83" s="9">
        <v>0</v>
      </c>
      <c r="J83" s="9">
        <v>-868.2</v>
      </c>
      <c r="K83" s="9">
        <v>51342</v>
      </c>
    </row>
    <row r="84" spans="1:11" ht="19.8" customHeight="1">
      <c r="A84" s="7" t="s">
        <v>97</v>
      </c>
      <c r="B84" s="1" t="s">
        <v>98</v>
      </c>
      <c r="C84" s="6">
        <v>5106023</v>
      </c>
      <c r="D84" s="6">
        <v>239045.3</v>
      </c>
      <c r="E84" s="6">
        <v>236741.1</v>
      </c>
      <c r="F84" s="6">
        <v>154873</v>
      </c>
      <c r="G84" s="6">
        <v>251160.5</v>
      </c>
      <c r="H84" s="6">
        <v>89548.2</v>
      </c>
      <c r="I84" s="6">
        <v>30404.6</v>
      </c>
      <c r="J84" s="6">
        <v>318470.8</v>
      </c>
      <c r="K84" s="6">
        <v>6426266.5</v>
      </c>
    </row>
    <row r="85" spans="1:11" ht="18.600000000000001" customHeight="1">
      <c r="A85" s="5" t="s">
        <v>99</v>
      </c>
      <c r="B85" s="8" t="s">
        <v>100</v>
      </c>
      <c r="C85" s="9">
        <v>2300316.2000000002</v>
      </c>
      <c r="D85" s="9">
        <v>0</v>
      </c>
      <c r="E85" s="9">
        <v>-1024.0999999999999</v>
      </c>
      <c r="F85" s="9">
        <v>3273</v>
      </c>
      <c r="G85" s="9">
        <v>25820.799999999999</v>
      </c>
      <c r="H85" s="9">
        <v>2750</v>
      </c>
      <c r="I85" s="9">
        <v>-13830.2</v>
      </c>
      <c r="J85" s="9">
        <v>141090.1</v>
      </c>
      <c r="K85" s="9">
        <v>2458395.7999999998</v>
      </c>
    </row>
    <row r="86" spans="1:11" ht="19.8" customHeight="1">
      <c r="A86" s="5" t="s">
        <v>101</v>
      </c>
      <c r="B86" s="8" t="s">
        <v>102</v>
      </c>
      <c r="C86" s="9">
        <v>855396.9</v>
      </c>
      <c r="D86" s="9">
        <v>239045.3</v>
      </c>
      <c r="E86" s="9">
        <v>1024.0999999999999</v>
      </c>
      <c r="F86" s="9">
        <v>1600</v>
      </c>
      <c r="G86" s="9">
        <v>10152</v>
      </c>
      <c r="H86" s="9">
        <v>49729.9</v>
      </c>
      <c r="I86" s="9">
        <v>3825.4</v>
      </c>
      <c r="J86" s="9">
        <v>81110.2</v>
      </c>
      <c r="K86" s="9">
        <v>1241883.8</v>
      </c>
    </row>
    <row r="87" spans="1:11" ht="31.8" customHeight="1">
      <c r="A87" s="5" t="s">
        <v>103</v>
      </c>
      <c r="B87" s="8" t="s">
        <v>104</v>
      </c>
      <c r="C87" s="9">
        <v>100054.9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14694.9</v>
      </c>
      <c r="K87" s="9">
        <v>114749.8</v>
      </c>
    </row>
    <row r="88" spans="1:11" ht="21" customHeight="1">
      <c r="A88" s="5" t="s">
        <v>105</v>
      </c>
      <c r="B88" s="8" t="s">
        <v>106</v>
      </c>
      <c r="C88" s="9">
        <v>271619.3</v>
      </c>
      <c r="D88" s="9">
        <v>0</v>
      </c>
      <c r="E88" s="9">
        <v>0</v>
      </c>
      <c r="F88" s="9">
        <v>0</v>
      </c>
      <c r="G88" s="9">
        <v>50745</v>
      </c>
      <c r="H88" s="9">
        <v>343.5</v>
      </c>
      <c r="I88" s="9">
        <v>0</v>
      </c>
      <c r="J88" s="9">
        <v>3509.9</v>
      </c>
      <c r="K88" s="9">
        <v>326217.7</v>
      </c>
    </row>
    <row r="89" spans="1:11" ht="40.799999999999997" customHeight="1">
      <c r="A89" s="5" t="s">
        <v>107</v>
      </c>
      <c r="B89" s="8" t="s">
        <v>108</v>
      </c>
      <c r="C89" s="9">
        <v>212273.4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8704.5</v>
      </c>
      <c r="K89" s="9">
        <v>220977.9</v>
      </c>
    </row>
    <row r="90" spans="1:11" ht="17.399999999999999" customHeight="1">
      <c r="A90" s="5" t="s">
        <v>109</v>
      </c>
      <c r="B90" s="8" t="s">
        <v>110</v>
      </c>
      <c r="C90" s="9">
        <v>61345.2</v>
      </c>
      <c r="D90" s="9">
        <v>0</v>
      </c>
      <c r="E90" s="9">
        <v>0</v>
      </c>
      <c r="F90" s="9">
        <v>0</v>
      </c>
      <c r="G90" s="9">
        <v>0</v>
      </c>
      <c r="H90" s="9">
        <v>8.6</v>
      </c>
      <c r="I90" s="9">
        <v>0</v>
      </c>
      <c r="J90" s="9">
        <v>0</v>
      </c>
      <c r="K90" s="9">
        <v>61353.8</v>
      </c>
    </row>
    <row r="91" spans="1:11" ht="19.8" customHeight="1">
      <c r="A91" s="5" t="s">
        <v>111</v>
      </c>
      <c r="B91" s="8" t="s">
        <v>112</v>
      </c>
      <c r="C91" s="9">
        <v>1305017.1000000001</v>
      </c>
      <c r="D91" s="9">
        <v>0</v>
      </c>
      <c r="E91" s="9">
        <v>236741.1</v>
      </c>
      <c r="F91" s="9">
        <v>150000</v>
      </c>
      <c r="G91" s="9">
        <v>164442.70000000001</v>
      </c>
      <c r="H91" s="9">
        <v>36716.199999999997</v>
      </c>
      <c r="I91" s="9">
        <v>40409.4</v>
      </c>
      <c r="J91" s="9">
        <v>69361.2</v>
      </c>
      <c r="K91" s="9">
        <v>2002687.7</v>
      </c>
    </row>
    <row r="92" spans="1:11" ht="17.399999999999999" customHeight="1">
      <c r="A92" s="7" t="s">
        <v>113</v>
      </c>
      <c r="B92" s="1" t="s">
        <v>114</v>
      </c>
      <c r="C92" s="6">
        <v>17509337.199999999</v>
      </c>
      <c r="D92" s="6">
        <v>0</v>
      </c>
      <c r="E92" s="6">
        <v>0</v>
      </c>
      <c r="F92" s="6">
        <v>-21708.400000000001</v>
      </c>
      <c r="G92" s="6">
        <v>268278.59999999998</v>
      </c>
      <c r="H92" s="6">
        <v>49276.4</v>
      </c>
      <c r="I92" s="6">
        <v>-191.9</v>
      </c>
      <c r="J92" s="6">
        <v>-601538.1</v>
      </c>
      <c r="K92" s="6">
        <v>17203453.800000001</v>
      </c>
    </row>
    <row r="93" spans="1:11" ht="16.8" customHeight="1">
      <c r="A93" s="5" t="s">
        <v>115</v>
      </c>
      <c r="B93" s="8" t="s">
        <v>116</v>
      </c>
      <c r="C93" s="9">
        <v>384273.6</v>
      </c>
      <c r="D93" s="9">
        <v>0</v>
      </c>
      <c r="E93" s="9">
        <v>0</v>
      </c>
      <c r="F93" s="9">
        <v>0</v>
      </c>
      <c r="G93" s="9">
        <v>0</v>
      </c>
      <c r="H93" s="9">
        <v>38566.9</v>
      </c>
      <c r="I93" s="9">
        <v>0</v>
      </c>
      <c r="J93" s="9">
        <v>-14200</v>
      </c>
      <c r="K93" s="9">
        <v>408640.5</v>
      </c>
    </row>
    <row r="94" spans="1:11" ht="17.399999999999999" customHeight="1">
      <c r="A94" s="5" t="s">
        <v>117</v>
      </c>
      <c r="B94" s="8" t="s">
        <v>118</v>
      </c>
      <c r="C94" s="9">
        <v>2586583.4</v>
      </c>
      <c r="D94" s="9">
        <v>0</v>
      </c>
      <c r="E94" s="9">
        <v>0</v>
      </c>
      <c r="F94" s="9">
        <v>10001.4</v>
      </c>
      <c r="G94" s="9">
        <v>-1292.3</v>
      </c>
      <c r="H94" s="9">
        <v>8311.2000000000007</v>
      </c>
      <c r="I94" s="9">
        <v>-191.9</v>
      </c>
      <c r="J94" s="9">
        <v>-148826.9</v>
      </c>
      <c r="K94" s="9">
        <v>2454584.9</v>
      </c>
    </row>
    <row r="95" spans="1:11" ht="16.2" customHeight="1">
      <c r="A95" s="5" t="s">
        <v>119</v>
      </c>
      <c r="B95" s="8" t="s">
        <v>120</v>
      </c>
      <c r="C95" s="9">
        <v>11890417.1</v>
      </c>
      <c r="D95" s="9">
        <v>0</v>
      </c>
      <c r="E95" s="9">
        <v>0</v>
      </c>
      <c r="F95" s="9">
        <v>-27015.9</v>
      </c>
      <c r="G95" s="9">
        <v>269570.90000000002</v>
      </c>
      <c r="H95" s="9">
        <v>55.2</v>
      </c>
      <c r="I95" s="9">
        <v>0</v>
      </c>
      <c r="J95" s="9">
        <v>-433583.3</v>
      </c>
      <c r="K95" s="9">
        <v>11699444</v>
      </c>
    </row>
    <row r="96" spans="1:11" ht="16.2" customHeight="1">
      <c r="A96" s="5" t="s">
        <v>121</v>
      </c>
      <c r="B96" s="8" t="s">
        <v>122</v>
      </c>
      <c r="C96" s="9">
        <v>2402070.2999999998</v>
      </c>
      <c r="D96" s="9">
        <v>0</v>
      </c>
      <c r="E96" s="9">
        <v>0</v>
      </c>
      <c r="F96" s="9">
        <v>-9407.9</v>
      </c>
      <c r="G96" s="9">
        <v>0</v>
      </c>
      <c r="H96" s="9">
        <v>3.2</v>
      </c>
      <c r="I96" s="9">
        <v>0</v>
      </c>
      <c r="J96" s="9">
        <v>-6427.9</v>
      </c>
      <c r="K96" s="9">
        <v>2386237.7000000002</v>
      </c>
    </row>
    <row r="97" spans="1:11" ht="32.4" customHeight="1">
      <c r="A97" s="5" t="s">
        <v>123</v>
      </c>
      <c r="B97" s="8" t="s">
        <v>124</v>
      </c>
      <c r="C97" s="9">
        <v>245992.8</v>
      </c>
      <c r="D97" s="9">
        <v>0</v>
      </c>
      <c r="E97" s="9">
        <v>0</v>
      </c>
      <c r="F97" s="9">
        <v>4714</v>
      </c>
      <c r="G97" s="9">
        <v>0</v>
      </c>
      <c r="H97" s="9">
        <v>2339.9</v>
      </c>
      <c r="I97" s="9">
        <v>0</v>
      </c>
      <c r="J97" s="9">
        <v>1500</v>
      </c>
      <c r="K97" s="9">
        <v>254546.7</v>
      </c>
    </row>
    <row r="98" spans="1:11" ht="17.399999999999999" customHeight="1">
      <c r="A98" s="7" t="s">
        <v>125</v>
      </c>
      <c r="B98" s="1" t="s">
        <v>126</v>
      </c>
      <c r="C98" s="6">
        <v>532945.5</v>
      </c>
      <c r="D98" s="6">
        <v>0</v>
      </c>
      <c r="E98" s="6">
        <v>0</v>
      </c>
      <c r="F98" s="6">
        <v>1621.7</v>
      </c>
      <c r="G98" s="6">
        <v>0</v>
      </c>
      <c r="H98" s="6">
        <v>1315.8</v>
      </c>
      <c r="I98" s="6">
        <v>0</v>
      </c>
      <c r="J98" s="6">
        <v>182</v>
      </c>
      <c r="K98" s="6">
        <v>536065</v>
      </c>
    </row>
    <row r="99" spans="1:11" ht="17.399999999999999" customHeight="1">
      <c r="A99" s="5" t="s">
        <v>127</v>
      </c>
      <c r="B99" s="8" t="s">
        <v>128</v>
      </c>
      <c r="C99" s="9">
        <v>61637.3</v>
      </c>
      <c r="D99" s="9">
        <v>0</v>
      </c>
      <c r="E99" s="9">
        <v>0</v>
      </c>
      <c r="F99" s="9">
        <v>0</v>
      </c>
      <c r="G99" s="9">
        <v>0</v>
      </c>
      <c r="H99" s="9">
        <v>555.1</v>
      </c>
      <c r="I99" s="9">
        <v>0</v>
      </c>
      <c r="J99" s="9">
        <v>0</v>
      </c>
      <c r="K99" s="9">
        <v>62192.4</v>
      </c>
    </row>
    <row r="100" spans="1:11" ht="18" customHeight="1">
      <c r="A100" s="5" t="s">
        <v>129</v>
      </c>
      <c r="B100" s="8" t="s">
        <v>130</v>
      </c>
      <c r="C100" s="9">
        <v>171041.9</v>
      </c>
      <c r="D100" s="9">
        <v>0</v>
      </c>
      <c r="E100" s="9">
        <v>0</v>
      </c>
      <c r="F100" s="9">
        <v>1621.7</v>
      </c>
      <c r="G100" s="9">
        <v>0</v>
      </c>
      <c r="H100" s="9">
        <v>-7965.5</v>
      </c>
      <c r="I100" s="9">
        <v>-3965.2</v>
      </c>
      <c r="J100" s="9">
        <v>0</v>
      </c>
      <c r="K100" s="9">
        <v>160732.9</v>
      </c>
    </row>
    <row r="101" spans="1:11" ht="16.2" customHeight="1">
      <c r="A101" s="5" t="s">
        <v>131</v>
      </c>
      <c r="B101" s="8" t="s">
        <v>132</v>
      </c>
      <c r="C101" s="9">
        <v>278763.2</v>
      </c>
      <c r="D101" s="9">
        <v>0</v>
      </c>
      <c r="E101" s="9">
        <v>0</v>
      </c>
      <c r="F101" s="9">
        <v>0</v>
      </c>
      <c r="G101" s="9">
        <v>0</v>
      </c>
      <c r="H101" s="9">
        <v>8532.6</v>
      </c>
      <c r="I101" s="9">
        <v>3965.2</v>
      </c>
      <c r="J101" s="9">
        <v>0</v>
      </c>
      <c r="K101" s="9">
        <v>291261</v>
      </c>
    </row>
    <row r="102" spans="1:11" ht="29.4" customHeight="1">
      <c r="A102" s="5" t="s">
        <v>133</v>
      </c>
      <c r="B102" s="8" t="s">
        <v>134</v>
      </c>
      <c r="C102" s="9">
        <v>21503.1</v>
      </c>
      <c r="D102" s="9">
        <v>0</v>
      </c>
      <c r="E102" s="9">
        <v>0</v>
      </c>
      <c r="F102" s="9">
        <v>0</v>
      </c>
      <c r="G102" s="9">
        <v>0</v>
      </c>
      <c r="H102" s="9">
        <v>193.6</v>
      </c>
      <c r="I102" s="9">
        <v>0</v>
      </c>
      <c r="J102" s="9">
        <v>182</v>
      </c>
      <c r="K102" s="9">
        <v>21878.7</v>
      </c>
    </row>
    <row r="103" spans="1:11" ht="18.600000000000001" customHeight="1">
      <c r="A103" s="7" t="s">
        <v>135</v>
      </c>
      <c r="B103" s="1" t="s">
        <v>136</v>
      </c>
      <c r="C103" s="6">
        <v>121480</v>
      </c>
      <c r="D103" s="6">
        <v>0</v>
      </c>
      <c r="E103" s="6">
        <v>5000</v>
      </c>
      <c r="F103" s="6">
        <v>600</v>
      </c>
      <c r="G103" s="6">
        <v>4000</v>
      </c>
      <c r="H103" s="6">
        <v>0</v>
      </c>
      <c r="I103" s="6">
        <v>5000</v>
      </c>
      <c r="J103" s="6">
        <v>-5000</v>
      </c>
      <c r="K103" s="6">
        <v>131080</v>
      </c>
    </row>
    <row r="104" spans="1:11" ht="30.6" customHeight="1">
      <c r="A104" s="5" t="s">
        <v>137</v>
      </c>
      <c r="B104" s="8" t="s">
        <v>138</v>
      </c>
      <c r="C104" s="9">
        <v>121480</v>
      </c>
      <c r="D104" s="9">
        <v>0</v>
      </c>
      <c r="E104" s="9">
        <v>5000</v>
      </c>
      <c r="F104" s="9">
        <v>600</v>
      </c>
      <c r="G104" s="9">
        <v>4000</v>
      </c>
      <c r="H104" s="9">
        <v>0</v>
      </c>
      <c r="I104" s="9">
        <v>5000</v>
      </c>
      <c r="J104" s="9">
        <v>-5000</v>
      </c>
      <c r="K104" s="9">
        <v>131080</v>
      </c>
    </row>
    <row r="105" spans="1:11" ht="30" customHeight="1">
      <c r="A105" s="7" t="s">
        <v>139</v>
      </c>
      <c r="B105" s="1" t="s">
        <v>140</v>
      </c>
      <c r="C105" s="6">
        <v>2105748.7000000002</v>
      </c>
      <c r="D105" s="6">
        <v>0</v>
      </c>
      <c r="E105" s="6">
        <v>0</v>
      </c>
      <c r="F105" s="6">
        <v>0</v>
      </c>
      <c r="G105" s="6">
        <v>0</v>
      </c>
      <c r="H105" s="6">
        <v>-35200</v>
      </c>
      <c r="I105" s="6">
        <v>0</v>
      </c>
      <c r="J105" s="6">
        <v>-30916.5</v>
      </c>
      <c r="K105" s="6">
        <v>2039632.2</v>
      </c>
    </row>
    <row r="106" spans="1:11" ht="31.8" customHeight="1">
      <c r="A106" s="5" t="s">
        <v>141</v>
      </c>
      <c r="B106" s="8" t="s">
        <v>142</v>
      </c>
      <c r="C106" s="9">
        <v>2105748.7000000002</v>
      </c>
      <c r="D106" s="9">
        <v>0</v>
      </c>
      <c r="E106" s="9">
        <v>0</v>
      </c>
      <c r="F106" s="9">
        <v>0</v>
      </c>
      <c r="G106" s="9">
        <v>0</v>
      </c>
      <c r="H106" s="9">
        <v>-35200</v>
      </c>
      <c r="I106" s="9">
        <v>0</v>
      </c>
      <c r="J106" s="9">
        <v>-30916.5</v>
      </c>
      <c r="K106" s="9">
        <v>2039632.2</v>
      </c>
    </row>
    <row r="107" spans="1:11" ht="45.6" customHeight="1">
      <c r="A107" s="7" t="s">
        <v>143</v>
      </c>
      <c r="B107" s="1" t="s">
        <v>144</v>
      </c>
      <c r="C107" s="6">
        <v>5271754.0999999996</v>
      </c>
      <c r="D107" s="6">
        <v>-34766.9</v>
      </c>
      <c r="E107" s="6">
        <v>50000</v>
      </c>
      <c r="F107" s="6">
        <v>0</v>
      </c>
      <c r="G107" s="6">
        <v>0</v>
      </c>
      <c r="H107" s="6">
        <v>65577.2</v>
      </c>
      <c r="I107" s="6">
        <v>794.9</v>
      </c>
      <c r="J107" s="6">
        <v>-7365.5</v>
      </c>
      <c r="K107" s="6">
        <v>5345993.8</v>
      </c>
    </row>
    <row r="108" spans="1:11" ht="48.6" customHeight="1">
      <c r="A108" s="5" t="s">
        <v>145</v>
      </c>
      <c r="B108" s="8" t="s">
        <v>146</v>
      </c>
      <c r="C108" s="9">
        <v>2990430.4</v>
      </c>
      <c r="D108" s="9">
        <v>0</v>
      </c>
      <c r="E108" s="9">
        <v>0</v>
      </c>
      <c r="F108" s="9">
        <v>0</v>
      </c>
      <c r="G108" s="9">
        <v>0</v>
      </c>
      <c r="H108" s="9">
        <v>0</v>
      </c>
      <c r="I108" s="9">
        <v>0</v>
      </c>
      <c r="J108" s="9">
        <v>0</v>
      </c>
      <c r="K108" s="9">
        <v>2990430.4</v>
      </c>
    </row>
    <row r="109" spans="1:11" ht="16.8" customHeight="1">
      <c r="A109" s="5" t="s">
        <v>147</v>
      </c>
      <c r="B109" s="8" t="s">
        <v>148</v>
      </c>
      <c r="C109" s="9">
        <v>1773650.9</v>
      </c>
      <c r="D109" s="9">
        <v>-34766.9</v>
      </c>
      <c r="E109" s="9">
        <v>34800</v>
      </c>
      <c r="F109" s="9">
        <v>0</v>
      </c>
      <c r="G109" s="9">
        <v>0</v>
      </c>
      <c r="H109" s="9">
        <v>65577.2</v>
      </c>
      <c r="I109" s="9">
        <v>2863.2</v>
      </c>
      <c r="J109" s="9">
        <v>-7365.5</v>
      </c>
      <c r="K109" s="9">
        <v>1834758.9</v>
      </c>
    </row>
    <row r="110" spans="1:11" ht="34.200000000000003" customHeight="1">
      <c r="A110" s="5" t="s">
        <v>149</v>
      </c>
      <c r="B110" s="8" t="s">
        <v>150</v>
      </c>
      <c r="C110" s="9">
        <v>507672.8</v>
      </c>
      <c r="D110" s="9">
        <v>0</v>
      </c>
      <c r="E110" s="9">
        <v>15200</v>
      </c>
      <c r="F110" s="9">
        <v>0</v>
      </c>
      <c r="G110" s="9">
        <v>0</v>
      </c>
      <c r="H110" s="9">
        <v>0</v>
      </c>
      <c r="I110" s="9">
        <v>-2068.3000000000002</v>
      </c>
      <c r="J110" s="9">
        <v>0</v>
      </c>
      <c r="K110" s="9">
        <v>520804.5</v>
      </c>
    </row>
    <row r="112" spans="1:11">
      <c r="C112" s="31"/>
      <c r="D112" s="31"/>
      <c r="E112" s="31"/>
      <c r="F112" s="31"/>
      <c r="G112" s="31"/>
      <c r="H112" s="31"/>
      <c r="I112" s="31"/>
      <c r="J112" s="31"/>
      <c r="K112" s="31"/>
    </row>
  </sheetData>
  <mergeCells count="11">
    <mergeCell ref="A1:K1"/>
    <mergeCell ref="A2:K2"/>
    <mergeCell ref="A3:K3"/>
    <mergeCell ref="A5:K5"/>
    <mergeCell ref="A6:K6"/>
    <mergeCell ref="A8:K8"/>
    <mergeCell ref="A9:A10"/>
    <mergeCell ref="B9:B10"/>
    <mergeCell ref="C9:C10"/>
    <mergeCell ref="D9:J9"/>
    <mergeCell ref="K9:K10"/>
  </mergeCells>
  <pageMargins left="0.39370078740157483" right="0.39370078740157483" top="0.78740157480314965" bottom="0.39370078740157483" header="0.39370078740157483" footer="0.31496062992125984"/>
  <pageSetup paperSize="9" firstPageNumber="564" orientation="landscape" useFirstPageNumber="1" r:id="rId1"/>
  <headerFooter>
    <oddHeader>&amp;C&amp;12&amp;P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2020-04-14T03:50:09Z</dcterms:modified>
</cp:coreProperties>
</file>